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'22B'!$C$11:$V$221</definedName>
    <definedName name="_xlnm.Print_Area" localSheetId="6">'22C'!$C$11:$V$262</definedName>
    <definedName name="_xlnm.Print_Area" localSheetId="8">'24A'!$C$11:$V$48</definedName>
    <definedName name="_xlnm.Print_Area" localSheetId="9">'24B'!$C$11:$V$209</definedName>
    <definedName name="_xlnm.Print_Area" localSheetId="10">'24C'!$C$11:$V$241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<sst xmlns="http://schemas.openxmlformats.org/spreadsheetml/2006/main" count="47628" uniqueCount="1488">
  <si>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</si>
  <si>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</si>
  <si>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</si>
  <si>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</si>
  <si>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</si>
  <si>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</si>
  <si>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</si>
  <si>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</si>
  <si>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</si>
  <si>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</si>
  <si>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</si>
  <si>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</si>
  <si>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</si>
  <si>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</si>
  <si>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</si>
  <si>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</si>
  <si>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</si>
  <si>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</si>
  <si>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</si>
  <si>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</si>
  <si>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</si>
  <si>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</si>
  <si>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</si>
  <si>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</si>
  <si>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</si>
  <si>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</si>
  <si>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</si>
  <si>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</si>
  <si>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</si>
  <si>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</si>
  <si>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</si>
  <si>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</si>
  <si>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</si>
  <si>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</si>
  <si>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</si>
  <si>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</si>
  <si>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</si>
  <si>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</si>
  <si>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</si>
  <si>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</si>
  <si>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</si>
  <si>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</si>
  <si>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</si>
  <si>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</si>
  <si>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</si>
  <si>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</si>
  <si>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</si>
  <si>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</si>
  <si>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</si>
  <si>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</si>
  <si>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</si>
  <si>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</si>
  <si>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</si>
  <si>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</si>
  <si>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</si>
  <si>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</si>
  <si>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</si>
  <si>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</si>
  <si>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</si>
  <si>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</si>
  <si>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</si>
  <si>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</si>
  <si>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</si>
  <si>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</si>
  <si>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</si>
  <si>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</si>
  <si>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</si>
  <si>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</si>
  <si>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</si>
  <si>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</si>
  <si>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</si>
  <si>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</si>
  <si>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</si>
  <si>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</si>
  <si>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</si>
  <si>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</si>
  <si>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</si>
  <si>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</si>
  <si>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</si>
  <si>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</si>
  <si>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</si>
  <si>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</si>
  <si>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</si>
  <si>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</si>
  <si>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</si>
  <si>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</si>
  <si>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</si>
  <si>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</si>
  <si>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</si>
  <si>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</si>
  <si>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</si>
  <si>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</si>
  <si>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</si>
  <si>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</si>
  <si>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</si>
  <si>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</si>
  <si>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</si>
  <si>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</si>
  <si>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</si>
  <si>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</si>
  <si>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</si>
  <si>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</si>
  <si>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</si>
  <si>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</si>
  <si>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</si>
  <si>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</si>
  <si>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</si>
  <si>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</si>
  <si>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</si>
  <si>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</si>
  <si>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</si>
  <si>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</si>
  <si>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</si>
  <si>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</si>
  <si>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</si>
  <si>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</si>
  <si>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</si>
  <si>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</si>
  <si>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</si>
  <si>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</si>
  <si>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</si>
  <si>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</si>
  <si>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</si>
  <si>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</si>
  <si>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</si>
  <si>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</si>
  <si>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</si>
  <si>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</si>
  <si>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</si>
  <si>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</si>
  <si>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</si>
  <si>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</si>
  <si>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</si>
  <si>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</si>
  <si>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</si>
  <si>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</si>
  <si>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</si>
  <si>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</si>
  <si>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</si>
  <si>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</si>
  <si>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</si>
  <si>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</si>
  <si>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</si>
  <si>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</si>
  <si>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</si>
  <si>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</si>
  <si>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</si>
  <si>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</si>
  <si>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</si>
  <si>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</si>
  <si>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</si>
  <si>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</si>
  <si>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</si>
  <si>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</si>
  <si>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</si>
  <si>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</si>
  <si>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</si>
  <si>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</si>
  <si>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</si>
  <si>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</si>
  <si>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</si>
  <si>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</si>
  <si>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</si>
  <si>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</si>
  <si>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</si>
  <si>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</si>
  <si>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</si>
  <si>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</si>
  <si>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</si>
  <si>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</si>
  <si>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</si>
  <si>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</si>
  <si>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</si>
  <si>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</si>
  <si>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</si>
  <si>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</si>
  <si>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</si>
  <si>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</si>
  <si>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</si>
  <si>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</si>
  <si>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</si>
  <si>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</si>
  <si>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</si>
  <si>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</si>
  <si>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</si>
  <si>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</si>
  <si>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</si>
  <si>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</si>
  <si>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</si>
  <si>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</si>
  <si>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</si>
  <si>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</si>
  <si>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</si>
  <si>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</si>
  <si>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</si>
  <si>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</si>
  <si>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</si>
  <si>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</si>
  <si>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</si>
  <si>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</si>
  <si>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</si>
  <si>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</si>
  <si>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</si>
  <si>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</si>
  <si>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</si>
  <si>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</si>
  <si>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</si>
  <si>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</si>
  <si>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</si>
  <si>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</si>
  <si>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</si>
  <si>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</si>
  <si>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</si>
  <si>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</si>
  <si>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</si>
  <si>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</si>
  <si>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</si>
  <si>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</si>
  <si>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</si>
  <si>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</si>
  <si>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</si>
  <si>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</si>
  <si>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</si>
  <si>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</si>
  <si>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</si>
  <si>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</si>
  <si>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</si>
  <si>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</si>
  <si>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</si>
  <si>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</si>
  <si>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</si>
  <si>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</si>
  <si>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</si>
  <si>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</si>
  <si>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</si>
  <si>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</si>
  <si>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</si>
  <si>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</si>
  <si>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</si>
  <si>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</si>
  <si>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</si>
  <si>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</si>
  <si>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</si>
  <si>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</si>
  <si>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</si>
  <si>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</si>
  <si>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</si>
  <si>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</si>
  <si>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</si>
  <si>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</si>
  <si>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</si>
  <si>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</si>
  <si>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</si>
  <si>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</si>
  <si>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</si>
  <si>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</si>
  <si>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</si>
  <si>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</si>
  <si>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</si>
  <si>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</si>
  <si>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</si>
  <si>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</si>
  <si>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</si>
  <si>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</si>
  <si>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</si>
  <si>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</si>
  <si>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</si>
  <si>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</si>
  <si>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</si>
  <si>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</si>
  <si>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</si>
  <si>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</si>
  <si>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</si>
  <si>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</si>
  <si>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</si>
  <si>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</si>
  <si>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</si>
  <si>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</si>
  <si>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</si>
  <si>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</si>
  <si>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</si>
  <si>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</si>
  <si>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</si>
  <si>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</si>
  <si>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</si>
  <si>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</si>
  <si>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</si>
  <si>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</si>
  <si>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</si>
  <si>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</si>
  <si>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</si>
  <si>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</si>
  <si>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</si>
  <si>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</si>
  <si>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</si>
  <si>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</si>
  <si>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</si>
  <si>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</si>
  <si>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</si>
  <si>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</si>
  <si>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</si>
  <si>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</si>
  <si>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</si>
  <si>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</si>
  <si>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</si>
  <si>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</si>
  <si>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</si>
  <si>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</si>
  <si>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</si>
  <si>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</si>
  <si>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</si>
  <si>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</si>
  <si>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</si>
  <si>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</si>
  <si>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</si>
  <si>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</si>
  <si>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</si>
  <si>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</si>
  <si>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</si>
  <si>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</si>
  <si>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</si>
  <si>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</si>
  <si>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</si>
  <si>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</si>
  <si>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</si>
  <si>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</si>
  <si>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</si>
  <si>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</si>
  <si>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</si>
  <si>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</si>
  <si>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</si>
  <si>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</si>
  <si>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</si>
  <si>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</si>
  <si>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</si>
  <si>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</si>
  <si>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</si>
  <si>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</si>
  <si>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</si>
  <si>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</si>
  <si>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</si>
  <si>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</si>
  <si>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</si>
  <si>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</si>
  <si>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</si>
  <si>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</si>
  <si>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</si>
  <si>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</si>
  <si>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</si>
  <si>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</si>
  <si>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</si>
  <si>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</si>
  <si>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</si>
  <si>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</si>
  <si>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</si>
  <si>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</si>
  <si>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</si>
  <si>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</si>
  <si>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</si>
  <si>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</si>
  <si>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</si>
  <si>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</si>
  <si>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</si>
  <si>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</si>
  <si>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</si>
  <si>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</si>
  <si>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</si>
  <si>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</si>
  <si>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</si>
  <si>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</si>
  <si>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</si>
  <si>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</si>
  <si>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</si>
  <si>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</si>
  <si>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</si>
  <si>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</si>
  <si>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</si>
  <si>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</si>
  <si>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</si>
  <si>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</si>
  <si>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</si>
  <si>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</si>
  <si>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</si>
  <si>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</si>
  <si>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</si>
  <si>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</si>
  <si>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</si>
  <si>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</si>
  <si>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</si>
  <si>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</si>
  <si>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</si>
  <si>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</si>
  <si>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</si>
  <si>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</si>
  <si>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</si>
  <si>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</si>
  <si>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</si>
  <si>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</si>
  <si>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</si>
  <si>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</si>
  <si>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</si>
  <si>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</si>
  <si>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</si>
  <si>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</si>
  <si>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</si>
  <si>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</si>
  <si>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</si>
  <si>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</si>
  <si>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</si>
  <si>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</si>
  <si>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</si>
  <si>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</si>
  <si>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</si>
  <si>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</si>
  <si>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</si>
  <si>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</si>
  <si>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</si>
  <si>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</si>
  <si>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</si>
  <si>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</si>
  <si>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</si>
  <si>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</si>
  <si>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</si>
  <si>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</si>
  <si>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</si>
  <si>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</si>
  <si>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</si>
  <si>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</si>
  <si>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</si>
  <si>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</si>
  <si>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</si>
  <si>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</si>
  <si>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</si>
  <si>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</si>
  <si>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</si>
  <si>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</si>
  <si>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</si>
  <si>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</si>
  <si>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</si>
  <si>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</si>
  <si>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</si>
  <si>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</si>
  <si>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</si>
  <si>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</si>
  <si>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</si>
  <si>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</si>
  <si>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</si>
  <si>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</si>
  <si>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</si>
  <si>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</si>
  <si>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</si>
  <si>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</si>
  <si>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</si>
  <si>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</si>
  <si>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</si>
  <si>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</si>
  <si>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</si>
  <si>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</si>
  <si>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</si>
  <si>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</si>
  <si>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</si>
  <si>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</si>
  <si>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</si>
  <si>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</si>
  <si>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</si>
  <si>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</si>
  <si>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</si>
  <si>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</si>
  <si>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</si>
  <si>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</si>
  <si>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</si>
  <si>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</si>
  <si>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</si>
  <si>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</si>
  <si>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</si>
  <si>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</si>
  <si>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</si>
  <si>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</si>
  <si>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</si>
  <si>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</si>
  <si>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</si>
  <si>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</si>
  <si>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</si>
  <si>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</si>
  <si>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</si>
  <si>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</si>
  <si>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</si>
  <si>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</si>
  <si>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</si>
  <si>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</si>
  <si>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</si>
  <si>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</si>
  <si>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</si>
  <si>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</si>
  <si>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</si>
  <si>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</si>
  <si>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</si>
  <si>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</si>
  <si>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</si>
  <si>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</si>
  <si>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</si>
  <si>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</si>
  <si>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</si>
  <si>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</si>
  <si>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</si>
  <si>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</si>
  <si>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</si>
  <si>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</si>
  <si>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</si>
  <si>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</si>
  <si>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</si>
  <si>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</si>
  <si>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</si>
  <si>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</si>
  <si>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</si>
  <si>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</si>
  <si>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</si>
  <si>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</si>
  <si>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</si>
  <si>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</si>
  <si>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</si>
  <si>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</si>
  <si>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</si>
  <si>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</si>
  <si>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</si>
  <si>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</si>
  <si>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</si>
  <si>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</si>
  <si>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</si>
  <si>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</si>
  <si>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</si>
  <si>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</si>
  <si>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</si>
  <si>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</si>
  <si>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</si>
  <si>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</si>
  <si>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</si>
  <si>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</si>
  <si>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</si>
  <si>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</si>
  <si>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</si>
  <si>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</si>
  <si>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</si>
  <si>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</si>
  <si>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</si>
  <si>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</si>
  <si>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</si>
  <si>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</si>
  <si>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</si>
  <si>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</si>
  <si>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</si>
  <si>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</si>
  <si>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</si>
  <si>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</si>
  <si>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</si>
  <si>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</si>
  <si>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</si>
  <si>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</si>
  <si>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</si>
  <si>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</si>
  <si>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</si>
  <si>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</si>
  <si>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</si>
  <si>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</si>
  <si>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</si>
  <si>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</si>
  <si>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</si>
  <si>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</si>
  <si>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</si>
  <si>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</si>
  <si>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</si>
  <si>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</si>
  <si>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</si>
  <si>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</si>
  <si>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</si>
  <si>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</si>
  <si>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</si>
  <si>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</si>
  <si>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</si>
  <si>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</si>
  <si>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</si>
  <si>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</si>
  <si>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</si>
  <si>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</si>
  <si>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</si>
  <si>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</si>
  <si>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</si>
  <si>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</si>
  <si>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</si>
  <si>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</si>
  <si>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</si>
  <si>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</si>
  <si>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</si>
  <si>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</si>
  <si>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</si>
  <si>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</si>
  <si>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</si>
  <si>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</si>
  <si>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</si>
  <si>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</si>
  <si>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</si>
  <si>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</si>
  <si>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</si>
  <si>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</si>
  <si>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</si>
  <si>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</si>
  <si>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</si>
  <si>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</si>
  <si>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</si>
  <si>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</si>
  <si>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</si>
  <si>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</si>
  <si>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</si>
  <si>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</si>
  <si>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</si>
  <si>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</si>
  <si>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</si>
  <si>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</si>
  <si>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</si>
  <si>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</si>
  <si>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</si>
  <si>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</si>
  <si>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</si>
  <si>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</si>
  <si>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</si>
  <si>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</si>
  <si>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</si>
  <si>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</si>
  <si>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</si>
  <si>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</si>
  <si>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</si>
  <si>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</si>
  <si>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</si>
  <si>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</si>
  <si>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</si>
  <si>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</si>
  <si>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</si>
  <si>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</si>
  <si>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</si>
  <si>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</si>
  <si>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</si>
  <si>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</si>
  <si>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</si>
  <si>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</si>
  <si>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</si>
  <si>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</si>
  <si>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</si>
  <si>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</si>
  <si>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</si>
  <si>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</si>
  <si>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</si>
  <si>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</si>
  <si>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</si>
  <si>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</si>
  <si>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</si>
  <si>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</si>
  <si>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</si>
  <si>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</si>
  <si>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</si>
  <si>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</si>
  <si>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</si>
  <si>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</si>
  <si>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</si>
  <si>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</si>
  <si>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</si>
  <si>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</si>
  <si>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</si>
  <si>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</si>
  <si>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</si>
  <si>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</si>
  <si>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</si>
  <si>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</si>
  <si>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</si>
  <si>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</si>
  <si>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</si>
  <si>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</si>
  <si>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</si>
  <si>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</si>
  <si>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</si>
  <si>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</si>
  <si>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</si>
  <si>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</si>
  <si>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</si>
  <si>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</si>
  <si>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</si>
  <si>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</si>
  <si>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</si>
  <si>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</si>
  <si>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</si>
  <si>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</si>
  <si>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</si>
  <si>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</si>
  <si>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</si>
  <si>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</si>
  <si>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</si>
  <si>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</si>
  <si>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</si>
  <si>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</si>
  <si>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</si>
  <si>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</si>
  <si>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</si>
  <si>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</si>
  <si>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</si>
  <si>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</si>
  <si>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</si>
  <si>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</si>
  <si>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</si>
  <si>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</si>
  <si>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</si>
  <si>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</si>
  <si>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</si>
  <si>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</si>
  <si>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</si>
  <si>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</si>
  <si>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</si>
  <si>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</si>
  <si>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</si>
  <si>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</si>
  <si>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</si>
  <si>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</si>
  <si>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</si>
  <si>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</si>
  <si>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</si>
  <si>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</si>
  <si>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</si>
  <si>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</si>
  <si>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</si>
  <si>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</si>
  <si>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</si>
  <si>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</si>
  <si>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</si>
  <si>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</si>
  <si>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</si>
  <si>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</si>
  <si>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</si>
  <si>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</si>
  <si>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</si>
  <si>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</si>
  <si>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</si>
  <si>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</si>
  <si>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</si>
  <si>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</si>
  <si>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</si>
  <si>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</si>
  <si>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</si>
  <si>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</si>
  <si>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</si>
  <si>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</si>
  <si>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</si>
  <si>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</si>
  <si>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</si>
  <si>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</si>
  <si>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</si>
  <si>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</si>
  <si>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</si>
  <si>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</si>
  <si>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</si>
  <si>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</si>
  <si>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</si>
  <si>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</si>
  <si>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</si>
  <si>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</si>
  <si>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</si>
  <si>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</si>
  <si>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</si>
  <si>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</si>
  <si>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</si>
  <si>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</si>
  <si>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</si>
  <si>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</si>
  <si>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</si>
  <si>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</si>
  <si>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</si>
  <si>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</si>
  <si>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</si>
  <si>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</si>
  <si>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</si>
  <si>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</si>
  <si>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</si>
  <si>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</si>
  <si>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</si>
  <si>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</si>
  <si>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</si>
  <si>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</si>
  <si>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</si>
  <si>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</si>
  <si>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</si>
  <si>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</si>
  <si>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</si>
  <si>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</si>
  <si>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</si>
  <si>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</si>
  <si>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</si>
  <si>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</si>
  <si>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</si>
  <si>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</si>
  <si>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</si>
  <si>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</si>
  <si>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</si>
  <si>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</si>
  <si>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</si>
  <si>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</si>
  <si>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</si>
  <si>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</si>
  <si>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</si>
  <si>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</si>
  <si>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</si>
  <si>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</si>
  <si>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</si>
  <si>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</si>
  <si>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</si>
  <si>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</si>
  <si>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</si>
  <si>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</si>
  <si>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</si>
  <si>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</si>
  <si>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</si>
  <si>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</si>
  <si>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</si>
  <si>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</si>
  <si>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</si>
  <si>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</si>
  <si>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</si>
  <si>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</si>
  <si>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</si>
  <si>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</si>
  <si>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</si>
  <si>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</si>
  <si>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</si>
  <si>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</si>
  <si>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</si>
  <si>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</si>
  <si>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</si>
  <si>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</si>
  <si>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</si>
  <si>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</si>
  <si>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</si>
  <si>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</si>
  <si>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</si>
  <si>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</si>
  <si>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</si>
  <si>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</si>
  <si>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</si>
  <si>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</si>
  <si>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</si>
  <si>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</si>
  <si>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</si>
  <si>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</si>
  <si>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</si>
  <si>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</si>
  <si>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</si>
  <si>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</si>
  <si>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</si>
  <si>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</si>
  <si>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</si>
  <si>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</si>
  <si>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</si>
  <si>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</si>
  <si>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</si>
  <si>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</si>
  <si>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</si>
  <si>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</si>
  <si>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</si>
  <si>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</si>
  <si>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</si>
  <si>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</si>
  <si>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</si>
  <si>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</si>
  <si>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</si>
  <si>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</si>
  <si>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</si>
  <si>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</si>
  <si>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</si>
  <si>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</si>
  <si>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</si>
  <si>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</si>
  <si>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</si>
  <si>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</si>
  <si>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</si>
  <si>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</si>
  <si>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</si>
  <si>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</si>
  <si>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</si>
  <si>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</si>
  <si>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</si>
  <si>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</si>
  <si>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</si>
  <si>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</si>
  <si>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</si>
  <si>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</si>
  <si>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</si>
  <si>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</si>
  <si>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</si>
  <si>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</si>
  <si>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</si>
  <si>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</si>
  <si>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</si>
  <si>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</si>
  <si>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</si>
  <si>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</si>
  <si>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</si>
  <si>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</si>
  <si>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</si>
  <si>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</si>
  <si>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</si>
  <si>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</si>
  <si>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</si>
  <si>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</si>
  <si>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</si>
  <si>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</si>
  <si>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</si>
  <si>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</si>
  <si>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</si>
  <si>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</si>
  <si>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</si>
  <si>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</si>
  <si>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</si>
  <si>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</si>
  <si>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</si>
  <si>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</si>
  <si>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</si>
  <si>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</si>
  <si>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</si>
  <si>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</si>
  <si>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</si>
  <si>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</si>
  <si>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</si>
  <si>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</si>
  <si>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</si>
  <si>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</si>
  <si>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</si>
  <si>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</si>
  <si>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</si>
  <si>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</si>
  <si>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</si>
  <si>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</si>
  <si>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</si>
  <si>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</si>
  <si>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</si>
  <si>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</si>
  <si>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</si>
  <si>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</si>
  <si>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</si>
  <si>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</si>
  <si>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</si>
  <si>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</si>
  <si>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</si>
  <si>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</si>
  <si>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</si>
  <si>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</si>
  <si>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</si>
  <si>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</si>
  <si>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</si>
  <si>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</si>
  <si>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</si>
  <si>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</si>
  <si>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</si>
  <si>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</si>
  <si>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</si>
  <si>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</si>
  <si>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</si>
  <si>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</si>
  <si>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</si>
  <si>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</si>
  <si>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</si>
  <si>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</si>
  <si>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</si>
  <si>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</si>
  <si>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</si>
  <si>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</si>
  <si>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</si>
  <si>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</si>
  <si>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</si>
  <si>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</si>
  <si>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</si>
  <si>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</si>
  <si>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</si>
  <si>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</si>
  <si>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</si>
  <si>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</si>
  <si>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</si>
  <si>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</si>
  <si>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</si>
  <si>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</si>
  <si>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</si>
  <si>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</si>
  <si>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</si>
  <si>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</si>
  <si>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</si>
  <si>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</si>
  <si>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</si>
  <si>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</si>
  <si>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</si>
  <si>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</si>
  <si>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</si>
  <si>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</si>
  <si>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</si>
  <si>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</si>
  <si>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</si>
  <si>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</si>
  <si>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</si>
  <si>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</si>
  <si>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</si>
  <si>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</si>
  <si>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</si>
  <si>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</si>
  <si>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</si>
  <si>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</si>
  <si>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</si>
  <si>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</si>
  <si>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</si>
  <si>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</si>
  <si>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</si>
  <si>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</si>
  <si>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</si>
  <si>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</si>
  <si>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</si>
  <si>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</si>
  <si>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</si>
  <si>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</si>
  <si>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</si>
  <si>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</si>
  <si>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</si>
  <si>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</si>
  <si>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</si>
  <si>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</si>
  <si>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</si>
  <si>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</si>
  <si>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</si>
  <si>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</si>
  <si>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</si>
  <si>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</si>
  <si>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</si>
  <si>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</si>
  <si>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</si>
  <si>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</si>
  <si>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</si>
  <si>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</si>
  <si>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</si>
  <si>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</si>
  <si>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</si>
  <si>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</si>
  <si>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</si>
  <si>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</si>
  <si>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</si>
  <si>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</si>
  <si>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</si>
  <si>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</si>
  <si>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</si>
  <si>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</si>
  <si>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</si>
  <si>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</si>
  <si>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</si>
  <si>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</si>
  <si>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</si>
  <si>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</si>
  <si>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</si>
  <si>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</si>
  <si>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</si>
  <si>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</si>
  <si>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</si>
  <si>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</si>
  <si>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</si>
  <si>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</si>
  <si>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</si>
  <si>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</si>
  <si>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</si>
  <si>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</si>
  <si>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</si>
  <si>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</si>
  <si>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</si>
  <si>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</si>
  <si>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</si>
  <si>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</si>
  <si>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</si>
  <si>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</si>
  <si>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</si>
  <si>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</si>
  <si>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</si>
  <si>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</si>
  <si>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</si>
  <si>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</si>
  <si>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</si>
  <si>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</si>
  <si>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</si>
  <si>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</si>
  <si>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</si>
  <si>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</si>
  <si>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</si>
  <si>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</si>
  <si>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</si>
  <si>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</si>
  <si>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</si>
  <si>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</si>
  <si>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</si>
  <si>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</si>
  <si>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</si>
  <si>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</si>
  <si>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</si>
  <si>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</si>
  <si>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</si>
  <si>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</si>
  <si>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</si>
  <si>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</si>
  <si>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</si>
  <si>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</si>
  <si>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</si>
  <si>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</si>
  <si>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</si>
  <si>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</si>
  <si>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</si>
  <si>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</si>
  <si>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</si>
  <si>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</si>
  <si>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</si>
  <si>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</si>
  <si>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</si>
  <si>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</si>
  <si>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</si>
  <si>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</si>
  <si>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</si>
  <si>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</si>
  <si>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</si>
  <si>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</si>
  <si>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</si>
  <si>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</si>
  <si>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</si>
  <si>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</si>
  <si>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</si>
  <si>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</si>
  <si>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</si>
  <si>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</si>
  <si>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</si>
  <si>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</si>
  <si>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</si>
  <si>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</si>
  <si>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</si>
  <si>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</si>
  <si>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</si>
  <si>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</si>
  <si>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</si>
  <si>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</si>
  <si>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</si>
  <si>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</si>
  <si>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</si>
  <si>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</si>
  <si>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</si>
  <si>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</si>
  <si>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</si>
  <si>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</si>
  <si>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</si>
  <si>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</si>
  <si>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</si>
  <si>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</si>
  <si>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</si>
  <si>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</si>
  <si>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</si>
  <si>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</si>
  <si>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</si>
  <si>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</si>
  <si>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</si>
  <si>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</si>
  <si>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</si>
  <si>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</si>
  <si>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</si>
  <si>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</si>
  <si>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</si>
  <si>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</si>
  <si>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</si>
  <si>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</si>
  <si>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</si>
  <si>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</si>
  <si>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</si>
  <si>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</si>
  <si>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</si>
  <si>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</si>
  <si>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</si>
  <si>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</si>
  <si>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</si>
  <si>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</si>
  <si>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</si>
  <si>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</si>
  <si>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</si>
  <si>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</si>
  <si>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</si>
  <si>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</si>
  <si>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</si>
  <si>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</si>
  <si>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</si>
  <si>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</si>
  <si>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</si>
  <si>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</si>
  <si>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</si>
  <si>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</si>
  <si>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</si>
  <si>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</si>
  <si>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</si>
  <si>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</si>
  <si>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</si>
  <si>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</si>
  <si>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</si>
  <si>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</si>
  <si>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</si>
  <si>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</si>
  <si>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</si>
  <si>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</si>
  <si>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</si>
  <si>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</si>
  <si>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</si>
  <si>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</si>
  <si>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</si>
  <si>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</si>
  <si>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</si>
  <si>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</si>
  <si>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</si>
  <si>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</si>
  <si>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</si>
  <si>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</si>
  <si>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</si>
  <si>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</si>
  <si>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</si>
  <si>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</si>
  <si>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</si>
  <si>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</si>
  <si>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</si>
  <si>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</si>
  <si>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</si>
  <si>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</si>
  <si>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</si>
  <si>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</si>
  <si>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</si>
  <si>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</si>
  <si>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</si>
  <si>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</si>
  <si>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</si>
  <si>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</si>
  <si>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</si>
  <si>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</si>
  <si>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</si>
  <si>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</si>
  <si>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</si>
  <si>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</si>
  <si>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</si>
  <si>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</si>
  <si>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</si>
  <si>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</si>
  <si>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</si>
  <si>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</si>
  <si>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</si>
  <si>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</si>
  <si>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</si>
  <si>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</si>
  <si>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</si>
  <si>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</si>
  <si>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</si>
  <si>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</si>
  <si>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</si>
  <si>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</si>
  <si>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</si>
  <si>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</si>
  <si>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</si>
  <si>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</si>
  <si>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</si>
  <si>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</si>
  <si>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</si>
  <si>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</si>
  <si>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</si>
  <si>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</si>
  <si>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</si>
  <si>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</si>
  <si>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</si>
  <si>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</si>
  <si>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</si>
  <si>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</si>
  <si>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</si>
  <si>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</si>
  <si>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</si>
  <si>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</si>
  <si>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</si>
  <si>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</si>
  <si>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</si>
  <si>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</si>
  <si>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</si>
  <si>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</si>
  <si>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</si>
  <si>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</si>
  <si>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</si>
  <si>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</si>
  <si>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</si>
  <si>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</si>
  <si>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</si>
  <si>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</si>
  <si>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</si>
  <si>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</si>
  <si>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</si>
  <si>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</si>
  <si>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</si>
  <si>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</si>
  <si>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</si>
  <si>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</si>
  <si>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</si>
  <si>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</si>
  <si>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</si>
  <si>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</si>
  <si>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</si>
  <si>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</si>
  <si>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</si>
  <si>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</si>
  <si>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</si>
  <si>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</si>
  <si>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</si>
  <si>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</si>
  <si>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</si>
  <si>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</si>
  <si>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</si>
  <si>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</si>
  <si>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</si>
  <si>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</si>
  <si>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</si>
  <si>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</si>
  <si>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</si>
  <si>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</si>
  <si>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</si>
  <si>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</si>
  <si>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</si>
  <si>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</si>
  <si>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</si>
  <si>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</si>
  <si>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</si>
  <si>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</si>
  <si>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</si>
  <si>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</si>
  <si>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</si>
  <si>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</si>
  <si>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</si>
  <si>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</si>
  <si>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</si>
  <si>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</si>
  <si>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</si>
  <si>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</si>
  <si>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</si>
  <si>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</si>
  <si>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</si>
  <si>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</si>
  <si>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</si>
  <si>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</si>
  <si>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</si>
  <si>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</si>
  <si>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</si>
  <si>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</si>
  <si>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</si>
  <si>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</si>
  <si>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</si>
  <si>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</si>
  <si>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</si>
  <si>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</si>
  <si>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</si>
  <si>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</si>
  <si>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</si>
  <si>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</si>
  <si>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</si>
  <si>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</si>
  <si>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</si>
  <si>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</si>
  <si>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</si>
  <si>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</si>
  <si>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</si>
  <si>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</si>
  <si>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</si>
  <si>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</si>
  <si>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</si>
  <si>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</si>
  <si>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</si>
  <si>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</si>
  <si>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</si>
  <si>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</si>
  <si>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</si>
  <si>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</si>
  <si>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</si>
  <si>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</si>
  <si>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</si>
  <si>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</si>
  <si>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</si>
  <si>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</si>
  <si>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</si>
  <si>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</si>
  <si>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</si>
  <si>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</si>
  <si>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</si>
  <si>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</si>
  <si>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</si>
  <si>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</si>
  <si>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</si>
  <si>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</si>
  <si>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</si>
  <si>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</si>
  <si>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</si>
  <si>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</si>
  <si>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</si>
  <si>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</si>
  <si>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Bracebridge T</t>
  </si>
  <si>
    <t>LT</t>
  </si>
  <si>
    <t>4418</t>
  </si>
  <si>
    <t>33401</t>
  </si>
  <si>
    <t>Barry Graham, C.A.</t>
  </si>
  <si>
    <t>(705) 645-5215</t>
  </si>
  <si>
    <t>(705) 645-8125</t>
  </si>
  <si>
    <t>bgraham@bdo.ca</t>
  </si>
  <si>
    <t>Andrew D. Nelan</t>
  </si>
  <si>
    <t>BDO Dunwoody LLP</t>
  </si>
  <si>
    <t>Asmt Code:   4418</t>
  </si>
  <si>
    <t>MAH Code:   33401</t>
  </si>
  <si>
    <t/>
  </si>
  <si>
    <t>N</t>
  </si>
  <si>
    <t>B</t>
  </si>
  <si>
    <t>40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</si>
  <si>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</si>
  <si>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</si>
  <si>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</si>
  <si>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</si>
  <si>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</si>
  <si>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</si>
  <si>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</si>
  <si>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</si>
  <si>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</si>
  <si>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</si>
  <si>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</si>
  <si>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</si>
  <si>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</si>
  <si>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</si>
  <si>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</si>
  <si>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</si>
  <si>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</si>
  <si>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</si>
  <si>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</si>
  <si>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</si>
  <si>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</si>
  <si>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</si>
  <si>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</si>
  <si>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</si>
  <si>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</si>
  <si>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</si>
  <si>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</si>
  <si>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</si>
  <si>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</si>
  <si>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Urban Service BB</t>
  </si>
  <si>
    <t>Recycling - Urban Service Musk</t>
  </si>
  <si>
    <t>Recycling - Urban Service Monk</t>
  </si>
  <si>
    <t>Recycling - Urban Service Mac</t>
  </si>
  <si>
    <t>Recycling - Urban Service Draper</t>
  </si>
  <si>
    <t>Recycling - Envir. - Brace.</t>
  </si>
  <si>
    <t>Recycling - Waste - Brace.</t>
  </si>
  <si>
    <t>Recycling - Brace. - SewB</t>
  </si>
  <si>
    <t>Recycling - Brace. - SewA</t>
  </si>
  <si>
    <t>Recycling - Water B - Brace.</t>
  </si>
  <si>
    <t>Recycling - Water - Brace.</t>
  </si>
  <si>
    <t>2% School Recovery</t>
  </si>
  <si>
    <t>Bill 79 Capping Adjustment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</si>
  <si>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</si>
  <si>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</si>
  <si>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</si>
  <si>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</si>
  <si>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</si>
  <si>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</si>
  <si>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</si>
  <si>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</si>
  <si>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</si>
  <si>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IF</t>
  </si>
  <si>
    <t>IG</t>
  </si>
  <si>
    <t>OG</t>
  </si>
  <si>
    <t>Other Taxable</t>
  </si>
  <si>
    <t>Recycling - Vanastra</t>
  </si>
  <si>
    <t>Recycling - Harpurhey</t>
  </si>
  <si>
    <t>Recycling - Kippen SL</t>
  </si>
  <si>
    <t>Recycling - Brucefield SL</t>
  </si>
  <si>
    <t xml:space="preserve">South Muskoka Memorial Hospital - Beds and Heads
</t>
  </si>
  <si>
    <t>Donation from Soccer Club - transferred to Reserve</t>
  </si>
  <si>
    <t xml:space="preserve">        </t>
  </si>
  <si>
    <t>15-04-2000</t>
  </si>
  <si>
    <t>01-01-1900</t>
  </si>
  <si>
    <t>01-09-2000</t>
  </si>
  <si>
    <t>Vehicles</t>
  </si>
  <si>
    <t>Town of Bracebridge Public Library Board</t>
  </si>
  <si>
    <t>Library Board</t>
  </si>
  <si>
    <t>Town of Bracebridge Business Improvement Area</t>
  </si>
  <si>
    <t>Business Improvement Area</t>
  </si>
  <si>
    <t>Town of Bracebridge Cemetery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</si>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</sst>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44018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8548841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8564264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6256230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4136303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55766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608000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608000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40585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40585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746326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1342262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246047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246047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365861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484073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849934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139121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267592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406713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8431936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116905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116905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8548841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17571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8548841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8564264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2148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3977</v>
      </c>
      <c r="S15" s="150">
        <v>0</v>
      </c>
      <c r="T15" s="150">
        <v>0</v>
      </c>
      <c r="U15" s="150">
        <v>60104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2936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2017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370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5323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710531</v>
      </c>
      <c r="U26" s="150">
        <v>273037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35795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64934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746326</v>
      </c>
      <c r="U33" s="153">
        <v>337971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13290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13290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36870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222411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387553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36608</v>
      </c>
      <c r="S63" s="150">
        <v>0</v>
      </c>
      <c r="T63" s="150">
        <v>0</v>
      </c>
      <c r="U63" s="150">
        <v>48945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3488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36608</v>
      </c>
      <c r="S66" s="153">
        <v>0</v>
      </c>
      <c r="T66" s="153">
        <v>0</v>
      </c>
      <c r="U66" s="153">
        <v>699267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2121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224186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226307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40585</v>
      </c>
      <c r="S80" s="157">
        <v>0</v>
      </c>
      <c r="T80" s="157">
        <v>746326</v>
      </c>
      <c r="U80" s="157">
        <v>1342262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1073591322</v>
      </c>
      <c r="L16" s="136" t="s">
        <v>72</v>
      </c>
      <c r="M16" s="95"/>
      <c r="N16" s="95"/>
      <c r="O16" s="237"/>
      <c r="P16" s="136" t="s">
        <v>72</v>
      </c>
      <c r="Q16" s="242">
        <v>3786582</v>
      </c>
      <c r="R16" s="242">
        <v>4708673</v>
      </c>
      <c r="S16" s="242">
        <v>5308747</v>
      </c>
      <c r="T16" s="136"/>
      <c r="U16" s="242">
        <v>13804002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912265158</v>
      </c>
      <c r="L26" s="283">
        <v>3.5241999999999999E-3</v>
      </c>
      <c r="M26" s="283">
        <v>4.3823999999999998E-3</v>
      </c>
      <c r="N26" s="283">
        <v>4.1400000000000005E-3</v>
      </c>
      <c r="O26" s="284">
        <v>1.2046599999999998E-2</v>
      </c>
      <c r="P26" s="285"/>
      <c r="Q26" s="153">
        <v>3215005</v>
      </c>
      <c r="R26" s="153">
        <v>3997911</v>
      </c>
      <c r="S26" s="153">
        <v>3776778</v>
      </c>
      <c r="T26" s="136"/>
      <c r="U26" s="157">
        <v>10989694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0.92300000000000004</v>
      </c>
      <c r="J28" s="288">
        <v>1</v>
      </c>
      <c r="K28" s="150">
        <v>12286715</v>
      </c>
      <c r="L28" s="283">
        <v>3.2518099999999999E-3</v>
      </c>
      <c r="M28" s="283">
        <v>4.0437099999999998E-3</v>
      </c>
      <c r="N28" s="283">
        <v>4.1400000000000005E-3</v>
      </c>
      <c r="O28" s="284">
        <v>1.1435519999999999E-2</v>
      </c>
      <c r="P28" s="285"/>
      <c r="Q28" s="153">
        <v>39954</v>
      </c>
      <c r="R28" s="153">
        <v>49684</v>
      </c>
      <c r="S28" s="153">
        <v>50867</v>
      </c>
      <c r="T28" s="136"/>
      <c r="U28" s="157">
        <v>140505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1342820</v>
      </c>
      <c r="L29" s="283">
        <v>8.8105999999999992E-4</v>
      </c>
      <c r="M29" s="283">
        <v>1.0956199999999998E-3</v>
      </c>
      <c r="N29" s="283">
        <v>1.0350000000000001E-3</v>
      </c>
      <c r="O29" s="284">
        <v>3.0116800000000001E-3</v>
      </c>
      <c r="P29" s="285"/>
      <c r="Q29" s="153">
        <v>1183</v>
      </c>
      <c r="R29" s="153">
        <v>1471</v>
      </c>
      <c r="S29" s="153">
        <v>1390</v>
      </c>
      <c r="T29" s="136"/>
      <c r="U29" s="157">
        <v>4044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0.25</v>
      </c>
      <c r="J30" s="288">
        <v>1</v>
      </c>
      <c r="K30" s="150">
        <v>2649887</v>
      </c>
      <c r="L30" s="283">
        <v>8.8105999999999992E-4</v>
      </c>
      <c r="M30" s="283">
        <v>1.0956199999999998E-3</v>
      </c>
      <c r="N30" s="283">
        <v>1.0350000000000001E-3</v>
      </c>
      <c r="O30" s="284">
        <v>3.0116800000000001E-3</v>
      </c>
      <c r="P30" s="285"/>
      <c r="Q30" s="153">
        <v>2335</v>
      </c>
      <c r="R30" s="153">
        <v>2903</v>
      </c>
      <c r="S30" s="153">
        <v>2743</v>
      </c>
      <c r="T30" s="136"/>
      <c r="U30" s="157">
        <v>7981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1.1000000000000001</v>
      </c>
      <c r="J31" s="288">
        <v>1</v>
      </c>
      <c r="K31" s="150">
        <v>86292971</v>
      </c>
      <c r="L31" s="283">
        <v>3.8766999999999994E-3</v>
      </c>
      <c r="M31" s="283">
        <v>4.8207299999999996E-3</v>
      </c>
      <c r="N31" s="283">
        <v>1.0504419999999999E-2</v>
      </c>
      <c r="O31" s="284">
        <v>1.9201849999999999E-2</v>
      </c>
      <c r="P31" s="285"/>
      <c r="Q31" s="153">
        <v>334532</v>
      </c>
      <c r="R31" s="153">
        <v>415995</v>
      </c>
      <c r="S31" s="153">
        <v>906458</v>
      </c>
      <c r="T31" s="136"/>
      <c r="U31" s="157">
        <v>1656985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1430</v>
      </c>
      <c r="F32" s="190">
        <v>0</v>
      </c>
      <c r="G32" s="153" t="s">
        <v>1429</v>
      </c>
      <c r="H32" s="153" t="s">
        <v>1431</v>
      </c>
      <c r="I32" s="287">
        <v>1.1000000000000001</v>
      </c>
      <c r="J32" s="288">
        <v>1</v>
      </c>
      <c r="K32" s="150">
        <v>1160205</v>
      </c>
      <c r="L32" s="283">
        <v>2.5198300000000002E-3</v>
      </c>
      <c r="M32" s="283">
        <v>3.1334699999999997E-3</v>
      </c>
      <c r="N32" s="283">
        <v>6.8278699999999989E-3</v>
      </c>
      <c r="O32" s="284">
        <v>1.248117E-2</v>
      </c>
      <c r="P32" s="285"/>
      <c r="Q32" s="153">
        <v>2924</v>
      </c>
      <c r="R32" s="153">
        <v>3635</v>
      </c>
      <c r="S32" s="153">
        <v>7922</v>
      </c>
      <c r="T32" s="136"/>
      <c r="U32" s="157">
        <v>14481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1432</v>
      </c>
      <c r="F33" s="190">
        <v>0</v>
      </c>
      <c r="G33" s="153" t="s">
        <v>1429</v>
      </c>
      <c r="H33" s="153" t="s">
        <v>1433</v>
      </c>
      <c r="I33" s="287">
        <v>1.1000000000000001</v>
      </c>
      <c r="J33" s="288">
        <v>1</v>
      </c>
      <c r="K33" s="150">
        <v>1724400</v>
      </c>
      <c r="L33" s="283">
        <v>2.5198300000000002E-3</v>
      </c>
      <c r="M33" s="283">
        <v>3.1334699999999997E-3</v>
      </c>
      <c r="N33" s="283">
        <v>6.8278699999999989E-3</v>
      </c>
      <c r="O33" s="284">
        <v>1.248117E-2</v>
      </c>
      <c r="P33" s="285"/>
      <c r="Q33" s="153">
        <v>4345</v>
      </c>
      <c r="R33" s="153">
        <v>5403</v>
      </c>
      <c r="S33" s="153">
        <v>11774</v>
      </c>
      <c r="T33" s="136"/>
      <c r="U33" s="157">
        <v>21522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1</v>
      </c>
      <c r="J34" s="288">
        <v>1</v>
      </c>
      <c r="K34" s="150">
        <v>15024901</v>
      </c>
      <c r="L34" s="283">
        <v>3.8766999999999994E-3</v>
      </c>
      <c r="M34" s="283">
        <v>4.8207299999999996E-3</v>
      </c>
      <c r="N34" s="283">
        <v>1.0504419999999999E-2</v>
      </c>
      <c r="O34" s="284">
        <v>1.9201849999999999E-2</v>
      </c>
      <c r="P34" s="285"/>
      <c r="Q34" s="153">
        <v>58247</v>
      </c>
      <c r="R34" s="153">
        <v>72431</v>
      </c>
      <c r="S34" s="153">
        <v>157828</v>
      </c>
      <c r="T34" s="136"/>
      <c r="U34" s="157">
        <v>288506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1436</v>
      </c>
      <c r="F35" s="190">
        <v>0</v>
      </c>
      <c r="G35" s="153" t="s">
        <v>1435</v>
      </c>
      <c r="H35" s="153" t="s">
        <v>1431</v>
      </c>
      <c r="I35" s="287">
        <v>1</v>
      </c>
      <c r="J35" s="288">
        <v>1</v>
      </c>
      <c r="K35" s="150">
        <v>83900</v>
      </c>
      <c r="L35" s="283">
        <v>2.5198300000000002E-3</v>
      </c>
      <c r="M35" s="283">
        <v>3.1334699999999997E-3</v>
      </c>
      <c r="N35" s="283">
        <v>6.8278699999999989E-3</v>
      </c>
      <c r="O35" s="284">
        <v>1.248117E-2</v>
      </c>
      <c r="P35" s="285"/>
      <c r="Q35" s="153">
        <v>211</v>
      </c>
      <c r="R35" s="153">
        <v>263</v>
      </c>
      <c r="S35" s="153">
        <v>573</v>
      </c>
      <c r="T35" s="136"/>
      <c r="U35" s="157">
        <v>1047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1437</v>
      </c>
      <c r="F36" s="190">
        <v>0</v>
      </c>
      <c r="G36" s="153" t="s">
        <v>1438</v>
      </c>
      <c r="H36" s="153" t="s">
        <v>1419</v>
      </c>
      <c r="I36" s="287">
        <v>1.1000000000000001</v>
      </c>
      <c r="J36" s="288">
        <v>1</v>
      </c>
      <c r="K36" s="150">
        <v>15702565</v>
      </c>
      <c r="L36" s="283">
        <v>3.8766999999999994E-3</v>
      </c>
      <c r="M36" s="283">
        <v>4.8207299999999996E-3</v>
      </c>
      <c r="N36" s="283">
        <v>1.266783E-2</v>
      </c>
      <c r="O36" s="284">
        <v>2.1365260000000001E-2</v>
      </c>
      <c r="P36" s="285"/>
      <c r="Q36" s="153">
        <v>60874</v>
      </c>
      <c r="R36" s="153">
        <v>75698</v>
      </c>
      <c r="S36" s="153">
        <v>198917</v>
      </c>
      <c r="T36" s="136"/>
      <c r="U36" s="157">
        <v>335489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1439</v>
      </c>
      <c r="F37" s="190">
        <v>0</v>
      </c>
      <c r="G37" s="153" t="s">
        <v>1438</v>
      </c>
      <c r="H37" s="153" t="s">
        <v>1431</v>
      </c>
      <c r="I37" s="287">
        <v>1.1000000000000001</v>
      </c>
      <c r="J37" s="288">
        <v>1</v>
      </c>
      <c r="K37" s="150">
        <v>118190</v>
      </c>
      <c r="L37" s="283">
        <v>2.5198300000000002E-3</v>
      </c>
      <c r="M37" s="283">
        <v>3.1334699999999997E-3</v>
      </c>
      <c r="N37" s="283">
        <v>8.2340899999999995E-3</v>
      </c>
      <c r="O37" s="284">
        <v>1.3887389999999999E-2</v>
      </c>
      <c r="P37" s="285"/>
      <c r="Q37" s="153">
        <v>298</v>
      </c>
      <c r="R37" s="153">
        <v>370</v>
      </c>
      <c r="S37" s="153">
        <v>973</v>
      </c>
      <c r="T37" s="136"/>
      <c r="U37" s="157">
        <v>1641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1440</v>
      </c>
      <c r="F38" s="190">
        <v>0</v>
      </c>
      <c r="G38" s="153" t="s">
        <v>1438</v>
      </c>
      <c r="H38" s="153" t="s">
        <v>1433</v>
      </c>
      <c r="I38" s="287">
        <v>1.1000000000000001</v>
      </c>
      <c r="J38" s="288">
        <v>1</v>
      </c>
      <c r="K38" s="150">
        <v>2529800</v>
      </c>
      <c r="L38" s="283">
        <v>2.5198300000000002E-3</v>
      </c>
      <c r="M38" s="283">
        <v>3.1334699999999997E-3</v>
      </c>
      <c r="N38" s="283">
        <v>8.2340899999999995E-3</v>
      </c>
      <c r="O38" s="284">
        <v>1.3887389999999999E-2</v>
      </c>
      <c r="P38" s="285"/>
      <c r="Q38" s="153">
        <v>6375</v>
      </c>
      <c r="R38" s="153">
        <v>7927</v>
      </c>
      <c r="S38" s="153">
        <v>20831</v>
      </c>
      <c r="T38" s="136"/>
      <c r="U38" s="157">
        <v>35133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1401</v>
      </c>
      <c r="F39" s="190">
        <v>0</v>
      </c>
      <c r="G39" s="153" t="s">
        <v>1441</v>
      </c>
      <c r="H39" s="153" t="s">
        <v>1419</v>
      </c>
      <c r="I39" s="287">
        <v>1</v>
      </c>
      <c r="J39" s="288">
        <v>1</v>
      </c>
      <c r="K39" s="150">
        <v>3556810</v>
      </c>
      <c r="L39" s="283">
        <v>3.8766999999999994E-3</v>
      </c>
      <c r="M39" s="283">
        <v>4.8207299999999996E-3</v>
      </c>
      <c r="N39" s="283">
        <v>1.266783E-2</v>
      </c>
      <c r="O39" s="284">
        <v>2.1365260000000001E-2</v>
      </c>
      <c r="P39" s="285"/>
      <c r="Q39" s="153">
        <v>13789</v>
      </c>
      <c r="R39" s="153">
        <v>17146</v>
      </c>
      <c r="S39" s="153">
        <v>45057</v>
      </c>
      <c r="T39" s="136"/>
      <c r="U39" s="157">
        <v>75992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1442</v>
      </c>
      <c r="F40" s="190">
        <v>0</v>
      </c>
      <c r="G40" s="153" t="s">
        <v>1443</v>
      </c>
      <c r="H40" s="153" t="s">
        <v>1419</v>
      </c>
      <c r="I40" s="287">
        <v>0.7</v>
      </c>
      <c r="J40" s="288">
        <v>1</v>
      </c>
      <c r="K40" s="150">
        <v>18853000</v>
      </c>
      <c r="L40" s="283">
        <v>2.467E-3</v>
      </c>
      <c r="M40" s="283">
        <v>3.0677399999999998E-3</v>
      </c>
      <c r="N40" s="283">
        <v>6.7170000000000007E-3</v>
      </c>
      <c r="O40" s="284">
        <v>1.2251740000000001E-2</v>
      </c>
      <c r="P40" s="285"/>
      <c r="Q40" s="153">
        <v>46510</v>
      </c>
      <c r="R40" s="153">
        <v>57836</v>
      </c>
      <c r="S40" s="153">
        <v>126636</v>
      </c>
      <c r="T40" s="136"/>
      <c r="U40" s="157">
        <v>230982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1073591322</v>
      </c>
      <c r="L64" s="285"/>
      <c r="M64" s="285"/>
      <c r="N64" s="285"/>
      <c r="O64" s="285"/>
      <c r="P64" s="285"/>
      <c r="Q64" s="292">
        <v>3786582</v>
      </c>
      <c r="R64" s="292">
        <v>4708673</v>
      </c>
      <c r="S64" s="292">
        <v>5308747</v>
      </c>
      <c r="T64" s="136"/>
      <c r="U64" s="292">
        <v>13804002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959019307</v>
      </c>
      <c r="L16" s="136" t="s">
        <v>392</v>
      </c>
      <c r="M16" s="95"/>
      <c r="N16" s="95"/>
      <c r="O16" s="237"/>
      <c r="P16" s="136" t="s">
        <v>72</v>
      </c>
      <c r="Q16" s="242">
        <v>196439</v>
      </c>
      <c r="R16" s="303"/>
      <c r="S16" s="304"/>
      <c r="T16" s="136"/>
      <c r="U16" s="242">
        <v>196439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1445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157401198</v>
      </c>
      <c r="L60" s="283">
        <v>4.6200000000000006E-4</v>
      </c>
      <c r="M60" s="311"/>
      <c r="N60" s="312"/>
      <c r="O60" s="284">
        <v>4.6200000000000006E-4</v>
      </c>
      <c r="P60" s="285"/>
      <c r="Q60" s="153">
        <v>72719</v>
      </c>
      <c r="R60" s="313"/>
      <c r="S60" s="155"/>
      <c r="T60" s="136"/>
      <c r="U60" s="157">
        <v>72719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1419</v>
      </c>
      <c r="I61" s="287">
        <v>1</v>
      </c>
      <c r="J61" s="288">
        <v>1</v>
      </c>
      <c r="K61" s="150">
        <v>7789735</v>
      </c>
      <c r="L61" s="283">
        <v>4.2629000000000001E-4</v>
      </c>
      <c r="M61" s="311"/>
      <c r="N61" s="312"/>
      <c r="O61" s="284">
        <v>4.2629000000000001E-4</v>
      </c>
      <c r="P61" s="285"/>
      <c r="Q61" s="153">
        <v>3321</v>
      </c>
      <c r="R61" s="313"/>
      <c r="S61" s="155"/>
      <c r="T61" s="136"/>
      <c r="U61" s="157">
        <v>3321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1428</v>
      </c>
      <c r="F62" s="190">
        <v>0</v>
      </c>
      <c r="G62" s="153" t="s">
        <v>1429</v>
      </c>
      <c r="H62" s="153" t="s">
        <v>1419</v>
      </c>
      <c r="I62" s="287">
        <v>1</v>
      </c>
      <c r="J62" s="288">
        <v>1</v>
      </c>
      <c r="K62" s="150">
        <v>41714987</v>
      </c>
      <c r="L62" s="283">
        <v>5.0819999999999999E-4</v>
      </c>
      <c r="M62" s="311"/>
      <c r="N62" s="312"/>
      <c r="O62" s="284">
        <v>5.0819999999999999E-4</v>
      </c>
      <c r="P62" s="285"/>
      <c r="Q62" s="153">
        <v>21200</v>
      </c>
      <c r="R62" s="313"/>
      <c r="S62" s="155"/>
      <c r="T62" s="136"/>
      <c r="U62" s="157">
        <v>21200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1430</v>
      </c>
      <c r="F63" s="190">
        <v>0</v>
      </c>
      <c r="G63" s="153" t="s">
        <v>1429</v>
      </c>
      <c r="H63" s="153" t="s">
        <v>1431</v>
      </c>
      <c r="I63" s="287">
        <v>1</v>
      </c>
      <c r="J63" s="288">
        <v>1</v>
      </c>
      <c r="K63" s="150">
        <v>587890</v>
      </c>
      <c r="L63" s="283">
        <v>3.3032999999999999E-4</v>
      </c>
      <c r="M63" s="311"/>
      <c r="N63" s="312"/>
      <c r="O63" s="284">
        <v>3.3032999999999999E-4</v>
      </c>
      <c r="P63" s="285"/>
      <c r="Q63" s="153">
        <v>194</v>
      </c>
      <c r="R63" s="313"/>
      <c r="S63" s="155"/>
      <c r="T63" s="136"/>
      <c r="U63" s="157">
        <v>194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1432</v>
      </c>
      <c r="F64" s="190">
        <v>0</v>
      </c>
      <c r="G64" s="153" t="s">
        <v>1429</v>
      </c>
      <c r="H64" s="153" t="s">
        <v>1433</v>
      </c>
      <c r="I64" s="287">
        <v>1</v>
      </c>
      <c r="J64" s="288">
        <v>1</v>
      </c>
      <c r="K64" s="150">
        <v>438400</v>
      </c>
      <c r="L64" s="283">
        <v>3.3032999999999999E-4</v>
      </c>
      <c r="M64" s="311"/>
      <c r="N64" s="312"/>
      <c r="O64" s="284">
        <v>3.3032999999999999E-4</v>
      </c>
      <c r="P64" s="285"/>
      <c r="Q64" s="153">
        <v>145</v>
      </c>
      <c r="R64" s="313"/>
      <c r="S64" s="155"/>
      <c r="T64" s="136"/>
      <c r="U64" s="157">
        <v>145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1437</v>
      </c>
      <c r="F65" s="190">
        <v>0</v>
      </c>
      <c r="G65" s="153" t="s">
        <v>1438</v>
      </c>
      <c r="H65" s="153" t="s">
        <v>1419</v>
      </c>
      <c r="I65" s="287">
        <v>1</v>
      </c>
      <c r="J65" s="288">
        <v>1</v>
      </c>
      <c r="K65" s="150">
        <v>318380</v>
      </c>
      <c r="L65" s="283">
        <v>5.0819999999999999E-4</v>
      </c>
      <c r="M65" s="311"/>
      <c r="N65" s="312"/>
      <c r="O65" s="284">
        <v>5.0819999999999999E-4</v>
      </c>
      <c r="P65" s="285"/>
      <c r="Q65" s="153">
        <v>162</v>
      </c>
      <c r="R65" s="313"/>
      <c r="S65" s="155"/>
      <c r="T65" s="136"/>
      <c r="U65" s="157">
        <v>162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710</v>
      </c>
      <c r="D66" s="95"/>
      <c r="E66" s="286" t="s">
        <v>1442</v>
      </c>
      <c r="F66" s="190">
        <v>0</v>
      </c>
      <c r="G66" s="153" t="s">
        <v>1443</v>
      </c>
      <c r="H66" s="153" t="s">
        <v>1419</v>
      </c>
      <c r="I66" s="287">
        <v>1</v>
      </c>
      <c r="J66" s="288">
        <v>1</v>
      </c>
      <c r="K66" s="150">
        <v>1738000</v>
      </c>
      <c r="L66" s="283">
        <v>3.234E-4</v>
      </c>
      <c r="M66" s="311"/>
      <c r="N66" s="312"/>
      <c r="O66" s="284">
        <v>3.234E-4</v>
      </c>
      <c r="P66" s="285"/>
      <c r="Q66" s="153">
        <v>562</v>
      </c>
      <c r="R66" s="313"/>
      <c r="S66" s="155"/>
      <c r="T66" s="136"/>
      <c r="U66" s="157">
        <v>562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209988590</v>
      </c>
      <c r="L83" s="285"/>
      <c r="M83" s="285"/>
      <c r="N83" s="285"/>
      <c r="O83" s="285"/>
      <c r="P83" s="285"/>
      <c r="Q83" s="292">
        <v>98303</v>
      </c>
      <c r="R83" s="315"/>
      <c r="S83" s="316"/>
      <c r="T83" s="136"/>
      <c r="U83" s="292">
        <v>98303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3</v>
      </c>
      <c r="G93" s="308" t="s">
        <v>1446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119276060</v>
      </c>
      <c r="L94" s="283">
        <v>5.1900000000000001E-5</v>
      </c>
      <c r="M94" s="311"/>
      <c r="N94" s="312"/>
      <c r="O94" s="284">
        <v>5.1900000000000001E-5</v>
      </c>
      <c r="P94" s="285"/>
      <c r="Q94" s="153">
        <v>6190</v>
      </c>
      <c r="R94" s="313"/>
      <c r="S94" s="155"/>
      <c r="T94" s="136"/>
      <c r="U94" s="157">
        <v>6190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1424</v>
      </c>
      <c r="F95" s="190">
        <v>0</v>
      </c>
      <c r="G95" s="153" t="s">
        <v>1425</v>
      </c>
      <c r="H95" s="153" t="s">
        <v>1419</v>
      </c>
      <c r="I95" s="287">
        <v>1</v>
      </c>
      <c r="J95" s="288">
        <v>1</v>
      </c>
      <c r="K95" s="150">
        <v>178620</v>
      </c>
      <c r="L95" s="283">
        <v>1.2969999999999999E-5</v>
      </c>
      <c r="M95" s="311"/>
      <c r="N95" s="312"/>
      <c r="O95" s="284">
        <v>1.2969999999999999E-5</v>
      </c>
      <c r="P95" s="285"/>
      <c r="Q95" s="153">
        <v>2</v>
      </c>
      <c r="R95" s="313"/>
      <c r="S95" s="155"/>
      <c r="T95" s="136"/>
      <c r="U95" s="157">
        <v>2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1426</v>
      </c>
      <c r="F96" s="190">
        <v>0</v>
      </c>
      <c r="G96" s="153" t="s">
        <v>1427</v>
      </c>
      <c r="H96" s="153" t="s">
        <v>1419</v>
      </c>
      <c r="I96" s="287">
        <v>1</v>
      </c>
      <c r="J96" s="288">
        <v>1</v>
      </c>
      <c r="K96" s="150">
        <v>382465</v>
      </c>
      <c r="L96" s="283">
        <v>1.2969999999999999E-5</v>
      </c>
      <c r="M96" s="311"/>
      <c r="N96" s="312"/>
      <c r="O96" s="284">
        <v>1.2969999999999999E-5</v>
      </c>
      <c r="P96" s="285"/>
      <c r="Q96" s="153">
        <v>5</v>
      </c>
      <c r="R96" s="313"/>
      <c r="S96" s="155"/>
      <c r="T96" s="136"/>
      <c r="U96" s="157">
        <v>5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1428</v>
      </c>
      <c r="F97" s="190">
        <v>0</v>
      </c>
      <c r="G97" s="153" t="s">
        <v>1429</v>
      </c>
      <c r="H97" s="153" t="s">
        <v>1419</v>
      </c>
      <c r="I97" s="287">
        <v>1</v>
      </c>
      <c r="J97" s="288">
        <v>1</v>
      </c>
      <c r="K97" s="150">
        <v>13271155</v>
      </c>
      <c r="L97" s="283">
        <v>5.7069999999999994E-5</v>
      </c>
      <c r="M97" s="311"/>
      <c r="N97" s="312"/>
      <c r="O97" s="284">
        <v>5.7069999999999994E-5</v>
      </c>
      <c r="P97" s="285"/>
      <c r="Q97" s="153">
        <v>757</v>
      </c>
      <c r="R97" s="313"/>
      <c r="S97" s="155"/>
      <c r="T97" s="136"/>
      <c r="U97" s="157">
        <v>757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1430</v>
      </c>
      <c r="F98" s="190">
        <v>0</v>
      </c>
      <c r="G98" s="153" t="s">
        <v>1429</v>
      </c>
      <c r="H98" s="153" t="s">
        <v>1431</v>
      </c>
      <c r="I98" s="287">
        <v>1</v>
      </c>
      <c r="J98" s="288">
        <v>1</v>
      </c>
      <c r="K98" s="150">
        <v>553500</v>
      </c>
      <c r="L98" s="283">
        <v>3.7100000000000001E-5</v>
      </c>
      <c r="M98" s="311"/>
      <c r="N98" s="312"/>
      <c r="O98" s="284">
        <v>3.7100000000000001E-5</v>
      </c>
      <c r="P98" s="285"/>
      <c r="Q98" s="153">
        <v>21</v>
      </c>
      <c r="R98" s="313"/>
      <c r="S98" s="155"/>
      <c r="T98" s="136"/>
      <c r="U98" s="157">
        <v>21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1432</v>
      </c>
      <c r="F99" s="190">
        <v>0</v>
      </c>
      <c r="G99" s="153" t="s">
        <v>1429</v>
      </c>
      <c r="H99" s="153" t="s">
        <v>1433</v>
      </c>
      <c r="I99" s="287">
        <v>1</v>
      </c>
      <c r="J99" s="288">
        <v>1</v>
      </c>
      <c r="K99" s="150">
        <v>116000</v>
      </c>
      <c r="L99" s="283">
        <v>3.7100000000000001E-5</v>
      </c>
      <c r="M99" s="311"/>
      <c r="N99" s="312"/>
      <c r="O99" s="284">
        <v>3.7100000000000001E-5</v>
      </c>
      <c r="P99" s="285"/>
      <c r="Q99" s="153">
        <v>4</v>
      </c>
      <c r="R99" s="313"/>
      <c r="S99" s="155"/>
      <c r="T99" s="136"/>
      <c r="U99" s="157">
        <v>4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1437</v>
      </c>
      <c r="F100" s="190">
        <v>0</v>
      </c>
      <c r="G100" s="153" t="s">
        <v>1438</v>
      </c>
      <c r="H100" s="153" t="s">
        <v>1419</v>
      </c>
      <c r="I100" s="287">
        <v>1</v>
      </c>
      <c r="J100" s="288">
        <v>1</v>
      </c>
      <c r="K100" s="150">
        <v>10194000</v>
      </c>
      <c r="L100" s="283">
        <v>5.7069999999999994E-5</v>
      </c>
      <c r="M100" s="311"/>
      <c r="N100" s="312"/>
      <c r="O100" s="284">
        <v>5.7069999999999994E-5</v>
      </c>
      <c r="P100" s="285"/>
      <c r="Q100" s="153">
        <v>582</v>
      </c>
      <c r="R100" s="313"/>
      <c r="S100" s="155"/>
      <c r="T100" s="136"/>
      <c r="U100" s="157">
        <v>582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570</v>
      </c>
      <c r="D101" s="95"/>
      <c r="E101" s="286" t="s">
        <v>1440</v>
      </c>
      <c r="F101" s="190">
        <v>0</v>
      </c>
      <c r="G101" s="153" t="s">
        <v>1438</v>
      </c>
      <c r="H101" s="153" t="s">
        <v>1433</v>
      </c>
      <c r="I101" s="287">
        <v>1</v>
      </c>
      <c r="J101" s="288">
        <v>1</v>
      </c>
      <c r="K101" s="150">
        <v>1249100</v>
      </c>
      <c r="L101" s="283">
        <v>3.7100000000000001E-5</v>
      </c>
      <c r="M101" s="311"/>
      <c r="N101" s="312"/>
      <c r="O101" s="284">
        <v>3.7100000000000001E-5</v>
      </c>
      <c r="P101" s="285"/>
      <c r="Q101" s="153">
        <v>46</v>
      </c>
      <c r="R101" s="313"/>
      <c r="S101" s="155"/>
      <c r="T101" s="136"/>
      <c r="U101" s="157">
        <v>46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710</v>
      </c>
      <c r="D102" s="95"/>
      <c r="E102" s="286" t="s">
        <v>1442</v>
      </c>
      <c r="F102" s="190">
        <v>0</v>
      </c>
      <c r="G102" s="153" t="s">
        <v>1443</v>
      </c>
      <c r="H102" s="153" t="s">
        <v>1419</v>
      </c>
      <c r="I102" s="287">
        <v>1</v>
      </c>
      <c r="J102" s="288">
        <v>1</v>
      </c>
      <c r="K102" s="150">
        <v>10490000</v>
      </c>
      <c r="L102" s="283">
        <v>3.6319999999999998E-5</v>
      </c>
      <c r="M102" s="311"/>
      <c r="N102" s="312"/>
      <c r="O102" s="284">
        <v>3.6319999999999998E-5</v>
      </c>
      <c r="P102" s="285"/>
      <c r="Q102" s="153">
        <v>381</v>
      </c>
      <c r="R102" s="313"/>
      <c r="S102" s="155"/>
      <c r="T102" s="136"/>
      <c r="U102" s="157">
        <v>381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155710900</v>
      </c>
      <c r="L117" s="285"/>
      <c r="M117" s="285"/>
      <c r="N117" s="285"/>
      <c r="O117" s="285"/>
      <c r="P117" s="285"/>
      <c r="Q117" s="292">
        <v>7988</v>
      </c>
      <c r="R117" s="315"/>
      <c r="S117" s="316"/>
      <c r="T117" s="136"/>
      <c r="U117" s="292">
        <v>7988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4</v>
      </c>
      <c r="G127" s="308" t="s">
        <v>1447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238586905</v>
      </c>
      <c r="L128" s="283">
        <v>1.8650000000000001E-4</v>
      </c>
      <c r="M128" s="311"/>
      <c r="N128" s="312"/>
      <c r="O128" s="284">
        <v>1.8650000000000001E-4</v>
      </c>
      <c r="P128" s="285"/>
      <c r="Q128" s="153">
        <v>44496</v>
      </c>
      <c r="R128" s="313"/>
      <c r="S128" s="155"/>
      <c r="T128" s="136"/>
      <c r="U128" s="157">
        <v>44496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1422</v>
      </c>
      <c r="F129" s="190">
        <v>0</v>
      </c>
      <c r="G129" s="153" t="s">
        <v>1423</v>
      </c>
      <c r="H129" s="153" t="s">
        <v>1419</v>
      </c>
      <c r="I129" s="287">
        <v>1</v>
      </c>
      <c r="J129" s="288">
        <v>1</v>
      </c>
      <c r="K129" s="150">
        <v>1249000</v>
      </c>
      <c r="L129" s="283">
        <v>1.7204000000000001E-4</v>
      </c>
      <c r="M129" s="311"/>
      <c r="N129" s="312"/>
      <c r="O129" s="284">
        <v>1.7204000000000001E-4</v>
      </c>
      <c r="P129" s="285"/>
      <c r="Q129" s="153">
        <v>215</v>
      </c>
      <c r="R129" s="313"/>
      <c r="S129" s="155"/>
      <c r="T129" s="136"/>
      <c r="U129" s="157">
        <v>215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1424</v>
      </c>
      <c r="F130" s="190">
        <v>0</v>
      </c>
      <c r="G130" s="153" t="s">
        <v>1425</v>
      </c>
      <c r="H130" s="153" t="s">
        <v>1419</v>
      </c>
      <c r="I130" s="287">
        <v>1</v>
      </c>
      <c r="J130" s="288">
        <v>1</v>
      </c>
      <c r="K130" s="150">
        <v>522300</v>
      </c>
      <c r="L130" s="283">
        <v>4.6610000000000003E-5</v>
      </c>
      <c r="M130" s="311"/>
      <c r="N130" s="312"/>
      <c r="O130" s="284">
        <v>4.6610000000000003E-5</v>
      </c>
      <c r="P130" s="285"/>
      <c r="Q130" s="153">
        <v>24</v>
      </c>
      <c r="R130" s="313"/>
      <c r="S130" s="155"/>
      <c r="T130" s="136"/>
      <c r="U130" s="157">
        <v>24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140</v>
      </c>
      <c r="D131" s="95"/>
      <c r="E131" s="286" t="s">
        <v>1426</v>
      </c>
      <c r="F131" s="190">
        <v>0</v>
      </c>
      <c r="G131" s="153" t="s">
        <v>1427</v>
      </c>
      <c r="H131" s="153" t="s">
        <v>1419</v>
      </c>
      <c r="I131" s="287">
        <v>1</v>
      </c>
      <c r="J131" s="288">
        <v>1</v>
      </c>
      <c r="K131" s="150">
        <v>129075</v>
      </c>
      <c r="L131" s="283">
        <v>4.6610000000000003E-5</v>
      </c>
      <c r="M131" s="311"/>
      <c r="N131" s="312"/>
      <c r="O131" s="284">
        <v>4.6610000000000003E-5</v>
      </c>
      <c r="P131" s="285"/>
      <c r="Q131" s="153">
        <v>6</v>
      </c>
      <c r="R131" s="313"/>
      <c r="S131" s="155"/>
      <c r="T131" s="136"/>
      <c r="U131" s="157">
        <v>6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210</v>
      </c>
      <c r="D132" s="95"/>
      <c r="E132" s="286" t="s">
        <v>1428</v>
      </c>
      <c r="F132" s="190">
        <v>0</v>
      </c>
      <c r="G132" s="153" t="s">
        <v>1429</v>
      </c>
      <c r="H132" s="153" t="s">
        <v>1419</v>
      </c>
      <c r="I132" s="287">
        <v>1</v>
      </c>
      <c r="J132" s="288">
        <v>1</v>
      </c>
      <c r="K132" s="150">
        <v>37285990</v>
      </c>
      <c r="L132" s="283">
        <v>2.051E-4</v>
      </c>
      <c r="M132" s="311"/>
      <c r="N132" s="312"/>
      <c r="O132" s="284">
        <v>2.051E-4</v>
      </c>
      <c r="P132" s="285"/>
      <c r="Q132" s="153">
        <v>7647</v>
      </c>
      <c r="R132" s="313"/>
      <c r="S132" s="155"/>
      <c r="T132" s="136"/>
      <c r="U132" s="157">
        <v>7647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1432</v>
      </c>
      <c r="F133" s="190">
        <v>0</v>
      </c>
      <c r="G133" s="153" t="s">
        <v>1429</v>
      </c>
      <c r="H133" s="153" t="s">
        <v>1433</v>
      </c>
      <c r="I133" s="287">
        <v>1</v>
      </c>
      <c r="J133" s="288">
        <v>1</v>
      </c>
      <c r="K133" s="150">
        <v>1114000</v>
      </c>
      <c r="L133" s="283">
        <v>1.3332E-4</v>
      </c>
      <c r="M133" s="311"/>
      <c r="N133" s="312"/>
      <c r="O133" s="284">
        <v>1.3332E-4</v>
      </c>
      <c r="P133" s="285"/>
      <c r="Q133" s="153">
        <v>149</v>
      </c>
      <c r="R133" s="313"/>
      <c r="S133" s="155"/>
      <c r="T133" s="136"/>
      <c r="U133" s="157">
        <v>149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1437</v>
      </c>
      <c r="F134" s="190">
        <v>0</v>
      </c>
      <c r="G134" s="153" t="s">
        <v>1438</v>
      </c>
      <c r="H134" s="153" t="s">
        <v>1419</v>
      </c>
      <c r="I134" s="287">
        <v>1</v>
      </c>
      <c r="J134" s="288">
        <v>1</v>
      </c>
      <c r="K134" s="150">
        <v>679710</v>
      </c>
      <c r="L134" s="283">
        <v>2.051E-4</v>
      </c>
      <c r="M134" s="311"/>
      <c r="N134" s="312"/>
      <c r="O134" s="284">
        <v>2.051E-4</v>
      </c>
      <c r="P134" s="285"/>
      <c r="Q134" s="153">
        <v>139</v>
      </c>
      <c r="R134" s="313"/>
      <c r="S134" s="155"/>
      <c r="T134" s="136"/>
      <c r="U134" s="157">
        <v>139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540</v>
      </c>
      <c r="D135" s="95"/>
      <c r="E135" s="286" t="s">
        <v>1439</v>
      </c>
      <c r="F135" s="190">
        <v>0</v>
      </c>
      <c r="G135" s="153" t="s">
        <v>1438</v>
      </c>
      <c r="H135" s="153" t="s">
        <v>1431</v>
      </c>
      <c r="I135" s="287">
        <v>1</v>
      </c>
      <c r="J135" s="288">
        <v>1</v>
      </c>
      <c r="K135" s="150">
        <v>45500</v>
      </c>
      <c r="L135" s="283">
        <v>1.3332E-4</v>
      </c>
      <c r="M135" s="311"/>
      <c r="N135" s="312"/>
      <c r="O135" s="284">
        <v>1.3332E-4</v>
      </c>
      <c r="P135" s="285"/>
      <c r="Q135" s="153">
        <v>6</v>
      </c>
      <c r="R135" s="313"/>
      <c r="S135" s="155"/>
      <c r="T135" s="136"/>
      <c r="U135" s="157">
        <v>6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570</v>
      </c>
      <c r="D136" s="95"/>
      <c r="E136" s="286" t="s">
        <v>1440</v>
      </c>
      <c r="F136" s="190">
        <v>0</v>
      </c>
      <c r="G136" s="153" t="s">
        <v>1438</v>
      </c>
      <c r="H136" s="153" t="s">
        <v>1433</v>
      </c>
      <c r="I136" s="287">
        <v>1</v>
      </c>
      <c r="J136" s="288">
        <v>1</v>
      </c>
      <c r="K136" s="150">
        <v>193900</v>
      </c>
      <c r="L136" s="283">
        <v>1.3332E-4</v>
      </c>
      <c r="M136" s="311"/>
      <c r="N136" s="312"/>
      <c r="O136" s="284">
        <v>1.3332E-4</v>
      </c>
      <c r="P136" s="285"/>
      <c r="Q136" s="153">
        <v>26</v>
      </c>
      <c r="R136" s="313"/>
      <c r="S136" s="155"/>
      <c r="T136" s="136"/>
      <c r="U136" s="157">
        <v>26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710</v>
      </c>
      <c r="D137" s="95"/>
      <c r="E137" s="286" t="s">
        <v>1442</v>
      </c>
      <c r="F137" s="190">
        <v>0</v>
      </c>
      <c r="G137" s="153" t="s">
        <v>1443</v>
      </c>
      <c r="H137" s="153" t="s">
        <v>1419</v>
      </c>
      <c r="I137" s="287">
        <v>1</v>
      </c>
      <c r="J137" s="288">
        <v>1</v>
      </c>
      <c r="K137" s="150">
        <v>2085000</v>
      </c>
      <c r="L137" s="283">
        <v>1.3051999999999999E-4</v>
      </c>
      <c r="M137" s="311"/>
      <c r="N137" s="312"/>
      <c r="O137" s="284">
        <v>1.3051999999999999E-4</v>
      </c>
      <c r="P137" s="285"/>
      <c r="Q137" s="153">
        <v>272</v>
      </c>
      <c r="R137" s="313"/>
      <c r="S137" s="155"/>
      <c r="T137" s="136"/>
      <c r="U137" s="157">
        <v>272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281891380</v>
      </c>
      <c r="L151" s="285"/>
      <c r="M151" s="285"/>
      <c r="N151" s="285"/>
      <c r="O151" s="285"/>
      <c r="P151" s="285"/>
      <c r="Q151" s="292">
        <v>52980</v>
      </c>
      <c r="R151" s="315"/>
      <c r="S151" s="316"/>
      <c r="T151" s="136"/>
      <c r="U151" s="292">
        <v>52980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5</v>
      </c>
      <c r="G161" s="308" t="s">
        <v>1448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1417</v>
      </c>
      <c r="F162" s="280">
        <v>0</v>
      </c>
      <c r="G162" s="153" t="s">
        <v>1418</v>
      </c>
      <c r="H162" s="153" t="s">
        <v>1419</v>
      </c>
      <c r="I162" s="281">
        <v>1</v>
      </c>
      <c r="J162" s="282">
        <v>1</v>
      </c>
      <c r="K162" s="150">
        <v>180776900</v>
      </c>
      <c r="L162" s="283">
        <v>1.727E-4</v>
      </c>
      <c r="M162" s="311"/>
      <c r="N162" s="312"/>
      <c r="O162" s="284">
        <v>1.727E-4</v>
      </c>
      <c r="P162" s="285"/>
      <c r="Q162" s="153">
        <v>31220</v>
      </c>
      <c r="R162" s="313"/>
      <c r="S162" s="155"/>
      <c r="T162" s="136"/>
      <c r="U162" s="157">
        <v>31220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1422</v>
      </c>
      <c r="F163" s="190">
        <v>0</v>
      </c>
      <c r="G163" s="153" t="s">
        <v>1423</v>
      </c>
      <c r="H163" s="153" t="s">
        <v>1419</v>
      </c>
      <c r="I163" s="287">
        <v>1</v>
      </c>
      <c r="J163" s="288">
        <v>1</v>
      </c>
      <c r="K163" s="150">
        <v>3247980</v>
      </c>
      <c r="L163" s="283">
        <v>1.5932999999999998E-4</v>
      </c>
      <c r="M163" s="311"/>
      <c r="N163" s="312"/>
      <c r="O163" s="284">
        <v>1.5932999999999998E-4</v>
      </c>
      <c r="P163" s="285"/>
      <c r="Q163" s="153">
        <v>518</v>
      </c>
      <c r="R163" s="313"/>
      <c r="S163" s="155"/>
      <c r="T163" s="136"/>
      <c r="U163" s="157">
        <v>518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1424</v>
      </c>
      <c r="F164" s="190">
        <v>0</v>
      </c>
      <c r="G164" s="153" t="s">
        <v>1425</v>
      </c>
      <c r="H164" s="153" t="s">
        <v>1419</v>
      </c>
      <c r="I164" s="287">
        <v>1</v>
      </c>
      <c r="J164" s="288">
        <v>1</v>
      </c>
      <c r="K164" s="150">
        <v>204000</v>
      </c>
      <c r="L164" s="283">
        <v>4.3169999999999995E-5</v>
      </c>
      <c r="M164" s="311"/>
      <c r="N164" s="312"/>
      <c r="O164" s="284">
        <v>4.3169999999999995E-5</v>
      </c>
      <c r="P164" s="285"/>
      <c r="Q164" s="153">
        <v>9</v>
      </c>
      <c r="R164" s="313"/>
      <c r="S164" s="155"/>
      <c r="T164" s="136"/>
      <c r="U164" s="157">
        <v>9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140</v>
      </c>
      <c r="D165" s="95"/>
      <c r="E165" s="286" t="s">
        <v>1426</v>
      </c>
      <c r="F165" s="190">
        <v>0</v>
      </c>
      <c r="G165" s="153" t="s">
        <v>1427</v>
      </c>
      <c r="H165" s="153" t="s">
        <v>1419</v>
      </c>
      <c r="I165" s="287">
        <v>1</v>
      </c>
      <c r="J165" s="288">
        <v>1</v>
      </c>
      <c r="K165" s="150">
        <v>371865</v>
      </c>
      <c r="L165" s="283">
        <v>4.3169999999999995E-5</v>
      </c>
      <c r="M165" s="311"/>
      <c r="N165" s="312"/>
      <c r="O165" s="284">
        <v>4.3169999999999995E-5</v>
      </c>
      <c r="P165" s="285"/>
      <c r="Q165" s="153">
        <v>16</v>
      </c>
      <c r="R165" s="313"/>
      <c r="S165" s="155"/>
      <c r="T165" s="136"/>
      <c r="U165" s="157">
        <v>16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210</v>
      </c>
      <c r="D166" s="95"/>
      <c r="E166" s="286" t="s">
        <v>1428</v>
      </c>
      <c r="F166" s="190">
        <v>0</v>
      </c>
      <c r="G166" s="153" t="s">
        <v>1429</v>
      </c>
      <c r="H166" s="153" t="s">
        <v>1419</v>
      </c>
      <c r="I166" s="287">
        <v>1</v>
      </c>
      <c r="J166" s="288">
        <v>1</v>
      </c>
      <c r="K166" s="150">
        <v>7866345</v>
      </c>
      <c r="L166" s="283">
        <v>1.8994000000000001E-4</v>
      </c>
      <c r="M166" s="311"/>
      <c r="N166" s="312"/>
      <c r="O166" s="284">
        <v>1.8994000000000001E-4</v>
      </c>
      <c r="P166" s="285"/>
      <c r="Q166" s="153">
        <v>1494</v>
      </c>
      <c r="R166" s="313"/>
      <c r="S166" s="155"/>
      <c r="T166" s="136"/>
      <c r="U166" s="157">
        <v>1494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270</v>
      </c>
      <c r="D167" s="95"/>
      <c r="E167" s="286" t="s">
        <v>1432</v>
      </c>
      <c r="F167" s="190">
        <v>0</v>
      </c>
      <c r="G167" s="153" t="s">
        <v>1429</v>
      </c>
      <c r="H167" s="153" t="s">
        <v>1433</v>
      </c>
      <c r="I167" s="287">
        <v>1</v>
      </c>
      <c r="J167" s="288">
        <v>1</v>
      </c>
      <c r="K167" s="150">
        <v>56000</v>
      </c>
      <c r="L167" s="283">
        <v>1.2345999999999999E-4</v>
      </c>
      <c r="M167" s="311"/>
      <c r="N167" s="312"/>
      <c r="O167" s="284">
        <v>1.2345999999999999E-4</v>
      </c>
      <c r="P167" s="285"/>
      <c r="Q167" s="153">
        <v>7</v>
      </c>
      <c r="R167" s="313"/>
      <c r="S167" s="155"/>
      <c r="T167" s="136"/>
      <c r="U167" s="157">
        <v>7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510</v>
      </c>
      <c r="D168" s="95"/>
      <c r="E168" s="286" t="s">
        <v>1437</v>
      </c>
      <c r="F168" s="190">
        <v>0</v>
      </c>
      <c r="G168" s="153" t="s">
        <v>1438</v>
      </c>
      <c r="H168" s="153" t="s">
        <v>1419</v>
      </c>
      <c r="I168" s="287">
        <v>1</v>
      </c>
      <c r="J168" s="288">
        <v>1</v>
      </c>
      <c r="K168" s="150">
        <v>3525050</v>
      </c>
      <c r="L168" s="283">
        <v>1.8994000000000001E-4</v>
      </c>
      <c r="M168" s="311"/>
      <c r="N168" s="312"/>
      <c r="O168" s="284">
        <v>1.8994000000000001E-4</v>
      </c>
      <c r="P168" s="285"/>
      <c r="Q168" s="153">
        <v>670</v>
      </c>
      <c r="R168" s="313"/>
      <c r="S168" s="155"/>
      <c r="T168" s="136"/>
      <c r="U168" s="157">
        <v>670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540</v>
      </c>
      <c r="D169" s="95"/>
      <c r="E169" s="286" t="s">
        <v>1439</v>
      </c>
      <c r="F169" s="190">
        <v>0</v>
      </c>
      <c r="G169" s="153" t="s">
        <v>1438</v>
      </c>
      <c r="H169" s="153" t="s">
        <v>1431</v>
      </c>
      <c r="I169" s="287">
        <v>1</v>
      </c>
      <c r="J169" s="288">
        <v>1</v>
      </c>
      <c r="K169" s="150">
        <v>34000</v>
      </c>
      <c r="L169" s="283">
        <v>1.2345999999999999E-4</v>
      </c>
      <c r="M169" s="311"/>
      <c r="N169" s="312"/>
      <c r="O169" s="284">
        <v>1.2345999999999999E-4</v>
      </c>
      <c r="P169" s="285"/>
      <c r="Q169" s="153">
        <v>4</v>
      </c>
      <c r="R169" s="313"/>
      <c r="S169" s="155"/>
      <c r="T169" s="136"/>
      <c r="U169" s="157">
        <v>4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570</v>
      </c>
      <c r="D170" s="95"/>
      <c r="E170" s="286" t="s">
        <v>1440</v>
      </c>
      <c r="F170" s="190">
        <v>0</v>
      </c>
      <c r="G170" s="153" t="s">
        <v>1438</v>
      </c>
      <c r="H170" s="153" t="s">
        <v>1433</v>
      </c>
      <c r="I170" s="287">
        <v>1</v>
      </c>
      <c r="J170" s="288">
        <v>1</v>
      </c>
      <c r="K170" s="150">
        <v>669800</v>
      </c>
      <c r="L170" s="283">
        <v>1.2345999999999999E-4</v>
      </c>
      <c r="M170" s="311"/>
      <c r="N170" s="312"/>
      <c r="O170" s="284">
        <v>1.2345999999999999E-4</v>
      </c>
      <c r="P170" s="285"/>
      <c r="Q170" s="153">
        <v>83</v>
      </c>
      <c r="R170" s="313"/>
      <c r="S170" s="155"/>
      <c r="T170" s="136"/>
      <c r="U170" s="157">
        <v>83</v>
      </c>
      <c r="V170" s="265"/>
      <c r="W170" s="322"/>
    </row>
    <row r="171" spans="1:23" x14ac:dyDescent="0.2">
      <c r="A171" s="306">
        <v>18</v>
      </c>
      <c r="B171" s="229">
        <v>10</v>
      </c>
      <c r="C171" s="237">
        <v>710</v>
      </c>
      <c r="D171" s="95"/>
      <c r="E171" s="286" t="s">
        <v>1442</v>
      </c>
      <c r="F171" s="190">
        <v>0</v>
      </c>
      <c r="G171" s="153" t="s">
        <v>1443</v>
      </c>
      <c r="H171" s="153" t="s">
        <v>1419</v>
      </c>
      <c r="I171" s="287">
        <v>1</v>
      </c>
      <c r="J171" s="288">
        <v>1</v>
      </c>
      <c r="K171" s="150">
        <v>4540000</v>
      </c>
      <c r="L171" s="283">
        <v>1.2086999999999999E-4</v>
      </c>
      <c r="M171" s="311"/>
      <c r="N171" s="312"/>
      <c r="O171" s="284">
        <v>1.2086999999999999E-4</v>
      </c>
      <c r="P171" s="285"/>
      <c r="Q171" s="153">
        <v>549</v>
      </c>
      <c r="R171" s="313"/>
      <c r="S171" s="155"/>
      <c r="T171" s="136"/>
      <c r="U171" s="157">
        <v>549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201291940</v>
      </c>
      <c r="L185" s="285"/>
      <c r="M185" s="285"/>
      <c r="N185" s="285"/>
      <c r="O185" s="285"/>
      <c r="P185" s="285"/>
      <c r="Q185" s="292">
        <v>34570</v>
      </c>
      <c r="R185" s="315"/>
      <c r="S185" s="316"/>
      <c r="T185" s="136"/>
      <c r="U185" s="292">
        <v>34570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6</v>
      </c>
      <c r="G195" s="308" t="s">
        <v>1449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1417</v>
      </c>
      <c r="F196" s="280">
        <v>0</v>
      </c>
      <c r="G196" s="153" t="s">
        <v>1418</v>
      </c>
      <c r="H196" s="153" t="s">
        <v>1419</v>
      </c>
      <c r="I196" s="281">
        <v>1</v>
      </c>
      <c r="J196" s="282">
        <v>1</v>
      </c>
      <c r="K196" s="150">
        <v>103031885</v>
      </c>
      <c r="L196" s="283">
        <v>2.3709999999999998E-5</v>
      </c>
      <c r="M196" s="311"/>
      <c r="N196" s="312"/>
      <c r="O196" s="284">
        <v>2.3709999999999998E-5</v>
      </c>
      <c r="P196" s="285"/>
      <c r="Q196" s="153">
        <v>2443</v>
      </c>
      <c r="R196" s="313"/>
      <c r="S196" s="155"/>
      <c r="T196" s="136"/>
      <c r="U196" s="157">
        <v>2443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110</v>
      </c>
      <c r="D197" s="95"/>
      <c r="E197" s="286" t="s">
        <v>1424</v>
      </c>
      <c r="F197" s="190">
        <v>0</v>
      </c>
      <c r="G197" s="153" t="s">
        <v>1425</v>
      </c>
      <c r="H197" s="153" t="s">
        <v>1419</v>
      </c>
      <c r="I197" s="287">
        <v>1</v>
      </c>
      <c r="J197" s="288">
        <v>1</v>
      </c>
      <c r="K197" s="150">
        <v>478400</v>
      </c>
      <c r="L197" s="283">
        <v>5.93E-6</v>
      </c>
      <c r="M197" s="311"/>
      <c r="N197" s="312"/>
      <c r="O197" s="284">
        <v>5.93E-6</v>
      </c>
      <c r="P197" s="285"/>
      <c r="Q197" s="153">
        <v>3</v>
      </c>
      <c r="R197" s="313"/>
      <c r="S197" s="155"/>
      <c r="T197" s="136"/>
      <c r="U197" s="157">
        <v>3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140</v>
      </c>
      <c r="D198" s="95"/>
      <c r="E198" s="286" t="s">
        <v>1426</v>
      </c>
      <c r="F198" s="190">
        <v>0</v>
      </c>
      <c r="G198" s="153" t="s">
        <v>1427</v>
      </c>
      <c r="H198" s="153" t="s">
        <v>1419</v>
      </c>
      <c r="I198" s="287">
        <v>1</v>
      </c>
      <c r="J198" s="288">
        <v>1</v>
      </c>
      <c r="K198" s="150">
        <v>824052</v>
      </c>
      <c r="L198" s="283">
        <v>5.93E-6</v>
      </c>
      <c r="M198" s="311"/>
      <c r="N198" s="312"/>
      <c r="O198" s="284">
        <v>5.93E-6</v>
      </c>
      <c r="P198" s="285"/>
      <c r="Q198" s="153">
        <v>5</v>
      </c>
      <c r="R198" s="313"/>
      <c r="S198" s="155"/>
      <c r="T198" s="136"/>
      <c r="U198" s="157">
        <v>5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210</v>
      </c>
      <c r="D199" s="95"/>
      <c r="E199" s="286" t="s">
        <v>1428</v>
      </c>
      <c r="F199" s="190">
        <v>0</v>
      </c>
      <c r="G199" s="153" t="s">
        <v>1429</v>
      </c>
      <c r="H199" s="153" t="s">
        <v>1419</v>
      </c>
      <c r="I199" s="287">
        <v>1</v>
      </c>
      <c r="J199" s="288">
        <v>1</v>
      </c>
      <c r="K199" s="150">
        <v>935735</v>
      </c>
      <c r="L199" s="283">
        <v>2.6080000000000001E-5</v>
      </c>
      <c r="M199" s="311"/>
      <c r="N199" s="312"/>
      <c r="O199" s="284">
        <v>2.6080000000000001E-5</v>
      </c>
      <c r="P199" s="285"/>
      <c r="Q199" s="153">
        <v>24</v>
      </c>
      <c r="R199" s="313"/>
      <c r="S199" s="155"/>
      <c r="T199" s="136"/>
      <c r="U199" s="157">
        <v>24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510</v>
      </c>
      <c r="D200" s="95"/>
      <c r="E200" s="286" t="s">
        <v>1437</v>
      </c>
      <c r="F200" s="190">
        <v>0</v>
      </c>
      <c r="G200" s="153" t="s">
        <v>1438</v>
      </c>
      <c r="H200" s="153" t="s">
        <v>1419</v>
      </c>
      <c r="I200" s="287">
        <v>1</v>
      </c>
      <c r="J200" s="288">
        <v>1</v>
      </c>
      <c r="K200" s="150">
        <v>4410735</v>
      </c>
      <c r="L200" s="283">
        <v>2.6080000000000001E-5</v>
      </c>
      <c r="M200" s="311"/>
      <c r="N200" s="312"/>
      <c r="O200" s="284">
        <v>2.6080000000000001E-5</v>
      </c>
      <c r="P200" s="285"/>
      <c r="Q200" s="153">
        <v>115</v>
      </c>
      <c r="R200" s="313"/>
      <c r="S200" s="155"/>
      <c r="T200" s="136"/>
      <c r="U200" s="157">
        <v>115</v>
      </c>
      <c r="V200" s="265"/>
      <c r="W200" s="322"/>
    </row>
    <row r="201" spans="1:23" x14ac:dyDescent="0.2">
      <c r="A201" s="306">
        <v>14</v>
      </c>
      <c r="B201" s="229">
        <v>6</v>
      </c>
      <c r="C201" s="237">
        <v>540</v>
      </c>
      <c r="D201" s="95"/>
      <c r="E201" s="286" t="s">
        <v>1439</v>
      </c>
      <c r="F201" s="190">
        <v>0</v>
      </c>
      <c r="G201" s="153" t="s">
        <v>1438</v>
      </c>
      <c r="H201" s="153" t="s">
        <v>1431</v>
      </c>
      <c r="I201" s="287">
        <v>1</v>
      </c>
      <c r="J201" s="288">
        <v>1</v>
      </c>
      <c r="K201" s="150">
        <v>38690</v>
      </c>
      <c r="L201" s="283">
        <v>1.6949999999999999E-5</v>
      </c>
      <c r="M201" s="311"/>
      <c r="N201" s="312"/>
      <c r="O201" s="284">
        <v>1.6949999999999999E-5</v>
      </c>
      <c r="P201" s="285"/>
      <c r="Q201" s="153">
        <v>1</v>
      </c>
      <c r="R201" s="313"/>
      <c r="S201" s="155"/>
      <c r="T201" s="136"/>
      <c r="U201" s="157">
        <v>1</v>
      </c>
      <c r="V201" s="265"/>
      <c r="W201" s="322"/>
    </row>
    <row r="202" spans="1:23" x14ac:dyDescent="0.2">
      <c r="A202" s="306">
        <v>15</v>
      </c>
      <c r="B202" s="229">
        <v>7</v>
      </c>
      <c r="C202" s="237">
        <v>570</v>
      </c>
      <c r="D202" s="95"/>
      <c r="E202" s="286" t="s">
        <v>1440</v>
      </c>
      <c r="F202" s="190">
        <v>0</v>
      </c>
      <c r="G202" s="153" t="s">
        <v>1438</v>
      </c>
      <c r="H202" s="153" t="s">
        <v>1433</v>
      </c>
      <c r="I202" s="287">
        <v>1</v>
      </c>
      <c r="J202" s="288">
        <v>1</v>
      </c>
      <c r="K202" s="150">
        <v>417000</v>
      </c>
      <c r="L202" s="283">
        <v>1.6949999999999999E-5</v>
      </c>
      <c r="M202" s="311"/>
      <c r="N202" s="312"/>
      <c r="O202" s="284">
        <v>1.6949999999999999E-5</v>
      </c>
      <c r="P202" s="285"/>
      <c r="Q202" s="153">
        <v>7</v>
      </c>
      <c r="R202" s="313"/>
      <c r="S202" s="155"/>
      <c r="T202" s="136"/>
      <c r="U202" s="157">
        <v>7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110136497</v>
      </c>
      <c r="L219" s="285"/>
      <c r="M219" s="285"/>
      <c r="N219" s="285"/>
      <c r="O219" s="285"/>
      <c r="P219" s="285"/>
      <c r="Q219" s="292">
        <v>2598</v>
      </c>
      <c r="R219" s="315"/>
      <c r="S219" s="316"/>
      <c r="T219" s="136"/>
      <c r="U219" s="292">
        <v>2598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3161618874</v>
      </c>
      <c r="L16" s="136"/>
      <c r="M16" s="95"/>
      <c r="N16" s="95"/>
      <c r="O16" s="237"/>
      <c r="P16" s="136" t="s">
        <v>72</v>
      </c>
      <c r="Q16" s="325"/>
      <c r="R16" s="242">
        <v>2469709</v>
      </c>
      <c r="S16" s="325"/>
      <c r="T16" s="136"/>
      <c r="U16" s="242">
        <v>2469709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8</v>
      </c>
      <c r="G60" s="327" t="s">
        <v>1450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1417</v>
      </c>
      <c r="F61" s="279">
        <v>0</v>
      </c>
      <c r="G61" s="153" t="s">
        <v>1418</v>
      </c>
      <c r="H61" s="153" t="s">
        <v>1419</v>
      </c>
      <c r="I61" s="281">
        <v>1</v>
      </c>
      <c r="J61" s="282">
        <v>1</v>
      </c>
      <c r="K61" s="150">
        <v>912265553</v>
      </c>
      <c r="L61" s="332"/>
      <c r="M61" s="283">
        <v>1.6330000000000001E-2</v>
      </c>
      <c r="N61" s="332"/>
      <c r="O61" s="284">
        <v>1.6330000000000001E-2</v>
      </c>
      <c r="P61" s="285"/>
      <c r="Q61" s="333"/>
      <c r="R61" s="153">
        <v>148973</v>
      </c>
      <c r="S61" s="333"/>
      <c r="T61" s="136"/>
      <c r="U61" s="157">
        <v>148973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1419</v>
      </c>
      <c r="I62" s="287">
        <v>1</v>
      </c>
      <c r="J62" s="288">
        <v>1</v>
      </c>
      <c r="K62" s="150">
        <v>12286715</v>
      </c>
      <c r="L62" s="332"/>
      <c r="M62" s="283">
        <v>1.5061999999999999E-2</v>
      </c>
      <c r="N62" s="332"/>
      <c r="O62" s="284">
        <v>1.5061999999999999E-2</v>
      </c>
      <c r="P62" s="285"/>
      <c r="Q62" s="333"/>
      <c r="R62" s="153">
        <v>1851</v>
      </c>
      <c r="S62" s="333"/>
      <c r="T62" s="136"/>
      <c r="U62" s="157">
        <v>1851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1419</v>
      </c>
      <c r="I63" s="287">
        <v>1</v>
      </c>
      <c r="J63" s="288">
        <v>1</v>
      </c>
      <c r="K63" s="150">
        <v>1342820</v>
      </c>
      <c r="L63" s="332"/>
      <c r="M63" s="283">
        <v>4.0809999999999996E-3</v>
      </c>
      <c r="N63" s="332"/>
      <c r="O63" s="284">
        <v>4.0809999999999996E-3</v>
      </c>
      <c r="P63" s="285"/>
      <c r="Q63" s="333"/>
      <c r="R63" s="153">
        <v>55</v>
      </c>
      <c r="S63" s="333"/>
      <c r="T63" s="136"/>
      <c r="U63" s="157">
        <v>55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1419</v>
      </c>
      <c r="I64" s="287">
        <v>1</v>
      </c>
      <c r="J64" s="288">
        <v>1</v>
      </c>
      <c r="K64" s="150">
        <v>2649887</v>
      </c>
      <c r="L64" s="332"/>
      <c r="M64" s="283">
        <v>4.0809999999999996E-3</v>
      </c>
      <c r="N64" s="332"/>
      <c r="O64" s="284">
        <v>4.0809999999999996E-3</v>
      </c>
      <c r="P64" s="285"/>
      <c r="Q64" s="333"/>
      <c r="R64" s="153">
        <v>108</v>
      </c>
      <c r="S64" s="333"/>
      <c r="T64" s="136"/>
      <c r="U64" s="157">
        <v>108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1419</v>
      </c>
      <c r="I65" s="287">
        <v>1</v>
      </c>
      <c r="J65" s="288">
        <v>1</v>
      </c>
      <c r="K65" s="150">
        <v>101317872</v>
      </c>
      <c r="L65" s="332"/>
      <c r="M65" s="283">
        <v>1.796E-2</v>
      </c>
      <c r="N65" s="332"/>
      <c r="O65" s="284">
        <v>1.796E-2</v>
      </c>
      <c r="P65" s="285"/>
      <c r="Q65" s="333"/>
      <c r="R65" s="153">
        <v>18197</v>
      </c>
      <c r="S65" s="333"/>
      <c r="T65" s="136"/>
      <c r="U65" s="157">
        <v>18197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</v>
      </c>
      <c r="J66" s="288">
        <v>1</v>
      </c>
      <c r="K66" s="150">
        <v>1244105</v>
      </c>
      <c r="L66" s="332"/>
      <c r="M66" s="283">
        <v>1.1672E-2</v>
      </c>
      <c r="N66" s="332"/>
      <c r="O66" s="284">
        <v>1.1672E-2</v>
      </c>
      <c r="P66" s="285"/>
      <c r="Q66" s="333"/>
      <c r="R66" s="153">
        <v>145</v>
      </c>
      <c r="S66" s="333"/>
      <c r="T66" s="136"/>
      <c r="U66" s="157">
        <v>145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</v>
      </c>
      <c r="J67" s="288">
        <v>1</v>
      </c>
      <c r="K67" s="150">
        <v>1724400</v>
      </c>
      <c r="L67" s="332"/>
      <c r="M67" s="283">
        <v>1.1672E-2</v>
      </c>
      <c r="N67" s="332"/>
      <c r="O67" s="284">
        <v>1.1672E-2</v>
      </c>
      <c r="P67" s="285"/>
      <c r="Q67" s="333"/>
      <c r="R67" s="153">
        <v>201</v>
      </c>
      <c r="S67" s="333"/>
      <c r="T67" s="136"/>
      <c r="U67" s="157">
        <v>201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1437</v>
      </c>
      <c r="F68" s="286">
        <v>0</v>
      </c>
      <c r="G68" s="153" t="s">
        <v>1438</v>
      </c>
      <c r="H68" s="153" t="s">
        <v>1419</v>
      </c>
      <c r="I68" s="287">
        <v>1</v>
      </c>
      <c r="J68" s="288">
        <v>1</v>
      </c>
      <c r="K68" s="150">
        <v>19259375</v>
      </c>
      <c r="L68" s="332"/>
      <c r="M68" s="283">
        <v>1.796E-2</v>
      </c>
      <c r="N68" s="332"/>
      <c r="O68" s="284">
        <v>1.796E-2</v>
      </c>
      <c r="P68" s="285"/>
      <c r="Q68" s="333"/>
      <c r="R68" s="153">
        <v>3459</v>
      </c>
      <c r="S68" s="333"/>
      <c r="T68" s="136"/>
      <c r="U68" s="157">
        <v>3459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1439</v>
      </c>
      <c r="F69" s="286">
        <v>0</v>
      </c>
      <c r="G69" s="153" t="s">
        <v>1438</v>
      </c>
      <c r="H69" s="153" t="s">
        <v>1431</v>
      </c>
      <c r="I69" s="287">
        <v>1</v>
      </c>
      <c r="J69" s="288">
        <v>1</v>
      </c>
      <c r="K69" s="150">
        <v>118190</v>
      </c>
      <c r="L69" s="332"/>
      <c r="M69" s="283">
        <v>1.1672E-2</v>
      </c>
      <c r="N69" s="332"/>
      <c r="O69" s="284">
        <v>1.1672E-2</v>
      </c>
      <c r="P69" s="285"/>
      <c r="Q69" s="333"/>
      <c r="R69" s="153">
        <v>14</v>
      </c>
      <c r="S69" s="333"/>
      <c r="T69" s="136"/>
      <c r="U69" s="157">
        <v>14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1440</v>
      </c>
      <c r="F70" s="286">
        <v>0</v>
      </c>
      <c r="G70" s="153" t="s">
        <v>1438</v>
      </c>
      <c r="H70" s="153" t="s">
        <v>1433</v>
      </c>
      <c r="I70" s="287">
        <v>1</v>
      </c>
      <c r="J70" s="288">
        <v>1</v>
      </c>
      <c r="K70" s="150">
        <v>2529800</v>
      </c>
      <c r="L70" s="332"/>
      <c r="M70" s="283">
        <v>1.1672E-2</v>
      </c>
      <c r="N70" s="332"/>
      <c r="O70" s="284">
        <v>1.1672E-2</v>
      </c>
      <c r="P70" s="285"/>
      <c r="Q70" s="333"/>
      <c r="R70" s="153">
        <v>295</v>
      </c>
      <c r="S70" s="333"/>
      <c r="T70" s="136"/>
      <c r="U70" s="157">
        <v>295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1442</v>
      </c>
      <c r="F71" s="286">
        <v>0</v>
      </c>
      <c r="G71" s="153" t="s">
        <v>1443</v>
      </c>
      <c r="H71" s="153" t="s">
        <v>1419</v>
      </c>
      <c r="I71" s="287">
        <v>1</v>
      </c>
      <c r="J71" s="288">
        <v>1</v>
      </c>
      <c r="K71" s="150">
        <v>18853000</v>
      </c>
      <c r="L71" s="332"/>
      <c r="M71" s="283">
        <v>1.1429999999999999E-2</v>
      </c>
      <c r="N71" s="332"/>
      <c r="O71" s="284">
        <v>1.1429999999999999E-2</v>
      </c>
      <c r="P71" s="285"/>
      <c r="Q71" s="333"/>
      <c r="R71" s="153">
        <v>2155</v>
      </c>
      <c r="S71" s="333"/>
      <c r="T71" s="136"/>
      <c r="U71" s="157">
        <v>2155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1073591717</v>
      </c>
      <c r="L84" s="285"/>
      <c r="M84" s="285"/>
      <c r="N84" s="285"/>
      <c r="O84" s="285"/>
      <c r="P84" s="285"/>
      <c r="Q84" s="285"/>
      <c r="R84" s="292">
        <v>175453</v>
      </c>
      <c r="S84" s="285"/>
      <c r="T84" s="136"/>
      <c r="U84" s="292">
        <v>175453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10</v>
      </c>
      <c r="G95" s="327" t="s">
        <v>1451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1417</v>
      </c>
      <c r="F96" s="279">
        <v>0</v>
      </c>
      <c r="G96" s="153" t="s">
        <v>1418</v>
      </c>
      <c r="H96" s="153" t="s">
        <v>1419</v>
      </c>
      <c r="I96" s="281">
        <v>1</v>
      </c>
      <c r="J96" s="282">
        <v>1</v>
      </c>
      <c r="K96" s="150">
        <v>912265553</v>
      </c>
      <c r="L96" s="332"/>
      <c r="M96" s="283">
        <v>8.2349999999999993E-2</v>
      </c>
      <c r="N96" s="332"/>
      <c r="O96" s="284">
        <v>8.2349999999999993E-2</v>
      </c>
      <c r="P96" s="285"/>
      <c r="Q96" s="333"/>
      <c r="R96" s="153">
        <v>751251</v>
      </c>
      <c r="S96" s="333"/>
      <c r="T96" s="136"/>
      <c r="U96" s="157">
        <v>751251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1422</v>
      </c>
      <c r="F97" s="286">
        <v>0</v>
      </c>
      <c r="G97" s="153" t="s">
        <v>1423</v>
      </c>
      <c r="H97" s="153" t="s">
        <v>1419</v>
      </c>
      <c r="I97" s="287">
        <v>1</v>
      </c>
      <c r="J97" s="288">
        <v>1</v>
      </c>
      <c r="K97" s="150">
        <v>12286715</v>
      </c>
      <c r="L97" s="332"/>
      <c r="M97" s="283">
        <v>7.5985999999999998E-2</v>
      </c>
      <c r="N97" s="332"/>
      <c r="O97" s="284">
        <v>7.5985999999999998E-2</v>
      </c>
      <c r="P97" s="285"/>
      <c r="Q97" s="333"/>
      <c r="R97" s="153">
        <v>9336</v>
      </c>
      <c r="S97" s="333"/>
      <c r="T97" s="136"/>
      <c r="U97" s="157">
        <v>9336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1424</v>
      </c>
      <c r="F98" s="286">
        <v>0</v>
      </c>
      <c r="G98" s="153" t="s">
        <v>1425</v>
      </c>
      <c r="H98" s="153" t="s">
        <v>1419</v>
      </c>
      <c r="I98" s="287">
        <v>1</v>
      </c>
      <c r="J98" s="288">
        <v>1</v>
      </c>
      <c r="K98" s="150">
        <v>1342820</v>
      </c>
      <c r="L98" s="332"/>
      <c r="M98" s="283">
        <v>2.0587999999999999E-2</v>
      </c>
      <c r="N98" s="332"/>
      <c r="O98" s="284">
        <v>2.0587999999999999E-2</v>
      </c>
      <c r="P98" s="285"/>
      <c r="Q98" s="333"/>
      <c r="R98" s="153">
        <v>276</v>
      </c>
      <c r="S98" s="333"/>
      <c r="T98" s="136"/>
      <c r="U98" s="157">
        <v>276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1426</v>
      </c>
      <c r="F99" s="286">
        <v>0</v>
      </c>
      <c r="G99" s="153" t="s">
        <v>1427</v>
      </c>
      <c r="H99" s="153" t="s">
        <v>1419</v>
      </c>
      <c r="I99" s="287">
        <v>1</v>
      </c>
      <c r="J99" s="288">
        <v>1</v>
      </c>
      <c r="K99" s="150">
        <v>2649887</v>
      </c>
      <c r="L99" s="332"/>
      <c r="M99" s="283">
        <v>2.0587999999999999E-2</v>
      </c>
      <c r="N99" s="332"/>
      <c r="O99" s="284">
        <v>2.0587999999999999E-2</v>
      </c>
      <c r="P99" s="285"/>
      <c r="Q99" s="333"/>
      <c r="R99" s="153">
        <v>546</v>
      </c>
      <c r="S99" s="333"/>
      <c r="T99" s="136"/>
      <c r="U99" s="157">
        <v>546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1428</v>
      </c>
      <c r="F100" s="286">
        <v>0</v>
      </c>
      <c r="G100" s="153" t="s">
        <v>1429</v>
      </c>
      <c r="H100" s="153" t="s">
        <v>1419</v>
      </c>
      <c r="I100" s="287">
        <v>1</v>
      </c>
      <c r="J100" s="288">
        <v>1</v>
      </c>
      <c r="K100" s="150">
        <v>101317872</v>
      </c>
      <c r="L100" s="332"/>
      <c r="M100" s="283">
        <v>9.058999999999999E-2</v>
      </c>
      <c r="N100" s="332"/>
      <c r="O100" s="284">
        <v>9.058999999999999E-2</v>
      </c>
      <c r="P100" s="285"/>
      <c r="Q100" s="333"/>
      <c r="R100" s="153">
        <v>91784</v>
      </c>
      <c r="S100" s="333"/>
      <c r="T100" s="136"/>
      <c r="U100" s="157">
        <v>91784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1430</v>
      </c>
      <c r="F101" s="286">
        <v>0</v>
      </c>
      <c r="G101" s="153" t="s">
        <v>1429</v>
      </c>
      <c r="H101" s="153" t="s">
        <v>1431</v>
      </c>
      <c r="I101" s="287">
        <v>1</v>
      </c>
      <c r="J101" s="288">
        <v>1</v>
      </c>
      <c r="K101" s="150">
        <v>1244105</v>
      </c>
      <c r="L101" s="332"/>
      <c r="M101" s="283">
        <v>5.8881999999999997E-2</v>
      </c>
      <c r="N101" s="332"/>
      <c r="O101" s="284">
        <v>5.8881999999999997E-2</v>
      </c>
      <c r="P101" s="285"/>
      <c r="Q101" s="333"/>
      <c r="R101" s="153">
        <v>733</v>
      </c>
      <c r="S101" s="333"/>
      <c r="T101" s="136"/>
      <c r="U101" s="157">
        <v>733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1432</v>
      </c>
      <c r="F102" s="286">
        <v>0</v>
      </c>
      <c r="G102" s="153" t="s">
        <v>1429</v>
      </c>
      <c r="H102" s="153" t="s">
        <v>1433</v>
      </c>
      <c r="I102" s="287">
        <v>1</v>
      </c>
      <c r="J102" s="288">
        <v>1</v>
      </c>
      <c r="K102" s="150">
        <v>1724400</v>
      </c>
      <c r="L102" s="332"/>
      <c r="M102" s="283">
        <v>5.8881999999999997E-2</v>
      </c>
      <c r="N102" s="332"/>
      <c r="O102" s="284">
        <v>5.8881999999999997E-2</v>
      </c>
      <c r="P102" s="285"/>
      <c r="Q102" s="333"/>
      <c r="R102" s="153">
        <v>1015</v>
      </c>
      <c r="S102" s="333"/>
      <c r="T102" s="136"/>
      <c r="U102" s="157">
        <v>1015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510</v>
      </c>
      <c r="D103" s="237"/>
      <c r="E103" s="286" t="s">
        <v>1437</v>
      </c>
      <c r="F103" s="286">
        <v>0</v>
      </c>
      <c r="G103" s="153" t="s">
        <v>1438</v>
      </c>
      <c r="H103" s="153" t="s">
        <v>1419</v>
      </c>
      <c r="I103" s="287">
        <v>1</v>
      </c>
      <c r="J103" s="288">
        <v>1</v>
      </c>
      <c r="K103" s="150">
        <v>19259375</v>
      </c>
      <c r="L103" s="332"/>
      <c r="M103" s="283">
        <v>9.058999999999999E-2</v>
      </c>
      <c r="N103" s="332"/>
      <c r="O103" s="284">
        <v>9.058999999999999E-2</v>
      </c>
      <c r="P103" s="285"/>
      <c r="Q103" s="333"/>
      <c r="R103" s="153">
        <v>17447</v>
      </c>
      <c r="S103" s="333"/>
      <c r="T103" s="136"/>
      <c r="U103" s="157">
        <v>17447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540</v>
      </c>
      <c r="D104" s="237"/>
      <c r="E104" s="286" t="s">
        <v>1439</v>
      </c>
      <c r="F104" s="286">
        <v>0</v>
      </c>
      <c r="G104" s="153" t="s">
        <v>1438</v>
      </c>
      <c r="H104" s="153" t="s">
        <v>1431</v>
      </c>
      <c r="I104" s="287">
        <v>1</v>
      </c>
      <c r="J104" s="288">
        <v>1</v>
      </c>
      <c r="K104" s="150">
        <v>118190</v>
      </c>
      <c r="L104" s="332"/>
      <c r="M104" s="283">
        <v>5.8881999999999997E-2</v>
      </c>
      <c r="N104" s="332"/>
      <c r="O104" s="284">
        <v>5.8881999999999997E-2</v>
      </c>
      <c r="P104" s="285"/>
      <c r="Q104" s="333"/>
      <c r="R104" s="153">
        <v>70</v>
      </c>
      <c r="S104" s="333"/>
      <c r="T104" s="136"/>
      <c r="U104" s="157">
        <v>70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570</v>
      </c>
      <c r="D105" s="237"/>
      <c r="E105" s="286" t="s">
        <v>1440</v>
      </c>
      <c r="F105" s="286">
        <v>0</v>
      </c>
      <c r="G105" s="153" t="s">
        <v>1438</v>
      </c>
      <c r="H105" s="153" t="s">
        <v>1433</v>
      </c>
      <c r="I105" s="287">
        <v>1</v>
      </c>
      <c r="J105" s="288">
        <v>1</v>
      </c>
      <c r="K105" s="150">
        <v>2529800</v>
      </c>
      <c r="L105" s="332"/>
      <c r="M105" s="283">
        <v>5.8881999999999997E-2</v>
      </c>
      <c r="N105" s="332"/>
      <c r="O105" s="284">
        <v>5.8881999999999997E-2</v>
      </c>
      <c r="P105" s="285"/>
      <c r="Q105" s="333"/>
      <c r="R105" s="153">
        <v>1490</v>
      </c>
      <c r="S105" s="333"/>
      <c r="T105" s="136"/>
      <c r="U105" s="157">
        <v>1490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710</v>
      </c>
      <c r="D106" s="237"/>
      <c r="E106" s="286" t="s">
        <v>1442</v>
      </c>
      <c r="F106" s="286">
        <v>0</v>
      </c>
      <c r="G106" s="153" t="s">
        <v>1443</v>
      </c>
      <c r="H106" s="153" t="s">
        <v>1419</v>
      </c>
      <c r="I106" s="287">
        <v>1</v>
      </c>
      <c r="J106" s="288">
        <v>1</v>
      </c>
      <c r="K106" s="150">
        <v>18853000</v>
      </c>
      <c r="L106" s="332"/>
      <c r="M106" s="283">
        <v>5.765E-2</v>
      </c>
      <c r="N106" s="332"/>
      <c r="O106" s="284">
        <v>5.765E-2</v>
      </c>
      <c r="P106" s="285"/>
      <c r="Q106" s="333"/>
      <c r="R106" s="153">
        <v>10869</v>
      </c>
      <c r="S106" s="333"/>
      <c r="T106" s="136"/>
      <c r="U106" s="157">
        <v>10869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1073591717</v>
      </c>
      <c r="L119" s="285"/>
      <c r="M119" s="285"/>
      <c r="N119" s="285"/>
      <c r="O119" s="285"/>
      <c r="P119" s="285"/>
      <c r="Q119" s="285"/>
      <c r="R119" s="292">
        <v>884817</v>
      </c>
      <c r="S119" s="285"/>
      <c r="T119" s="136"/>
      <c r="U119" s="292">
        <v>884817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12</v>
      </c>
      <c r="G130" s="327" t="s">
        <v>1452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1417</v>
      </c>
      <c r="F131" s="279">
        <v>0</v>
      </c>
      <c r="G131" s="153" t="s">
        <v>1418</v>
      </c>
      <c r="H131" s="153" t="s">
        <v>1419</v>
      </c>
      <c r="I131" s="281">
        <v>1</v>
      </c>
      <c r="J131" s="282">
        <v>1</v>
      </c>
      <c r="K131" s="150">
        <v>135537515</v>
      </c>
      <c r="L131" s="332"/>
      <c r="M131" s="283">
        <v>6.298999999999999E-2</v>
      </c>
      <c r="N131" s="332"/>
      <c r="O131" s="284">
        <v>6.298999999999999E-2</v>
      </c>
      <c r="P131" s="285"/>
      <c r="Q131" s="333"/>
      <c r="R131" s="153">
        <v>85375</v>
      </c>
      <c r="S131" s="333"/>
      <c r="T131" s="136"/>
      <c r="U131" s="157">
        <v>85375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1422</v>
      </c>
      <c r="F132" s="286">
        <v>0</v>
      </c>
      <c r="G132" s="153" t="s">
        <v>1423</v>
      </c>
      <c r="H132" s="153" t="s">
        <v>1419</v>
      </c>
      <c r="I132" s="287">
        <v>1</v>
      </c>
      <c r="J132" s="288">
        <v>1</v>
      </c>
      <c r="K132" s="150">
        <v>0</v>
      </c>
      <c r="L132" s="332"/>
      <c r="M132" s="283">
        <v>5.8123999999999995E-2</v>
      </c>
      <c r="N132" s="332"/>
      <c r="O132" s="284">
        <v>5.8123999999999995E-2</v>
      </c>
      <c r="P132" s="285"/>
      <c r="Q132" s="333"/>
      <c r="R132" s="153">
        <v>0</v>
      </c>
      <c r="S132" s="333"/>
      <c r="T132" s="136"/>
      <c r="U132" s="157">
        <v>0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1424</v>
      </c>
      <c r="F133" s="286">
        <v>0</v>
      </c>
      <c r="G133" s="153" t="s">
        <v>1425</v>
      </c>
      <c r="H133" s="153" t="s">
        <v>1419</v>
      </c>
      <c r="I133" s="287">
        <v>1</v>
      </c>
      <c r="J133" s="288">
        <v>1</v>
      </c>
      <c r="K133" s="150">
        <v>49600</v>
      </c>
      <c r="L133" s="332"/>
      <c r="M133" s="283">
        <v>1.5747999999999998E-2</v>
      </c>
      <c r="N133" s="332"/>
      <c r="O133" s="284">
        <v>1.5747999999999998E-2</v>
      </c>
      <c r="P133" s="285"/>
      <c r="Q133" s="333"/>
      <c r="R133" s="153">
        <v>8</v>
      </c>
      <c r="S133" s="333"/>
      <c r="T133" s="136"/>
      <c r="U133" s="157">
        <v>8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140</v>
      </c>
      <c r="D134" s="237"/>
      <c r="E134" s="286" t="s">
        <v>1426</v>
      </c>
      <c r="F134" s="286">
        <v>0</v>
      </c>
      <c r="G134" s="153" t="s">
        <v>1427</v>
      </c>
      <c r="H134" s="153" t="s">
        <v>1419</v>
      </c>
      <c r="I134" s="287">
        <v>1</v>
      </c>
      <c r="J134" s="288">
        <v>1</v>
      </c>
      <c r="K134" s="150">
        <v>0</v>
      </c>
      <c r="L134" s="332"/>
      <c r="M134" s="283">
        <v>1.5747999999999998E-2</v>
      </c>
      <c r="N134" s="332"/>
      <c r="O134" s="284">
        <v>1.5747999999999998E-2</v>
      </c>
      <c r="P134" s="285"/>
      <c r="Q134" s="333"/>
      <c r="R134" s="153">
        <v>0</v>
      </c>
      <c r="S134" s="333"/>
      <c r="T134" s="136"/>
      <c r="U134" s="157">
        <v>0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210</v>
      </c>
      <c r="D135" s="237"/>
      <c r="E135" s="286" t="s">
        <v>1428</v>
      </c>
      <c r="F135" s="286">
        <v>0</v>
      </c>
      <c r="G135" s="153" t="s">
        <v>1429</v>
      </c>
      <c r="H135" s="153" t="s">
        <v>1419</v>
      </c>
      <c r="I135" s="287">
        <v>1</v>
      </c>
      <c r="J135" s="288">
        <v>1</v>
      </c>
      <c r="K135" s="150">
        <v>1671385</v>
      </c>
      <c r="L135" s="332"/>
      <c r="M135" s="283">
        <v>6.9292999999999993E-2</v>
      </c>
      <c r="N135" s="332"/>
      <c r="O135" s="284">
        <v>6.9292999999999993E-2</v>
      </c>
      <c r="P135" s="285"/>
      <c r="Q135" s="333"/>
      <c r="R135" s="153">
        <v>1158</v>
      </c>
      <c r="S135" s="333"/>
      <c r="T135" s="136"/>
      <c r="U135" s="157">
        <v>1158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240</v>
      </c>
      <c r="D136" s="237"/>
      <c r="E136" s="286" t="s">
        <v>1430</v>
      </c>
      <c r="F136" s="286">
        <v>0</v>
      </c>
      <c r="G136" s="153" t="s">
        <v>1429</v>
      </c>
      <c r="H136" s="153" t="s">
        <v>1431</v>
      </c>
      <c r="I136" s="287">
        <v>1</v>
      </c>
      <c r="J136" s="288">
        <v>1</v>
      </c>
      <c r="K136" s="150">
        <v>71300</v>
      </c>
      <c r="L136" s="332"/>
      <c r="M136" s="283">
        <v>4.5039999999999997E-2</v>
      </c>
      <c r="N136" s="332"/>
      <c r="O136" s="284">
        <v>4.5039999999999997E-2</v>
      </c>
      <c r="P136" s="285"/>
      <c r="Q136" s="333"/>
      <c r="R136" s="153">
        <v>32</v>
      </c>
      <c r="S136" s="333"/>
      <c r="T136" s="136"/>
      <c r="U136" s="157">
        <v>32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270</v>
      </c>
      <c r="D137" s="237"/>
      <c r="E137" s="286" t="s">
        <v>1432</v>
      </c>
      <c r="F137" s="286">
        <v>0</v>
      </c>
      <c r="G137" s="153" t="s">
        <v>1429</v>
      </c>
      <c r="H137" s="153" t="s">
        <v>1433</v>
      </c>
      <c r="I137" s="287">
        <v>1</v>
      </c>
      <c r="J137" s="288">
        <v>1</v>
      </c>
      <c r="K137" s="150">
        <v>0</v>
      </c>
      <c r="L137" s="332"/>
      <c r="M137" s="283">
        <v>4.5039999999999997E-2</v>
      </c>
      <c r="N137" s="332"/>
      <c r="O137" s="284">
        <v>4.5039999999999997E-2</v>
      </c>
      <c r="P137" s="285"/>
      <c r="Q137" s="333"/>
      <c r="R137" s="153">
        <v>0</v>
      </c>
      <c r="S137" s="333"/>
      <c r="T137" s="136"/>
      <c r="U137" s="157">
        <v>0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510</v>
      </c>
      <c r="D138" s="237"/>
      <c r="E138" s="286" t="s">
        <v>1437</v>
      </c>
      <c r="F138" s="286">
        <v>0</v>
      </c>
      <c r="G138" s="153" t="s">
        <v>1438</v>
      </c>
      <c r="H138" s="153" t="s">
        <v>1419</v>
      </c>
      <c r="I138" s="287">
        <v>1</v>
      </c>
      <c r="J138" s="288">
        <v>1</v>
      </c>
      <c r="K138" s="150">
        <v>0</v>
      </c>
      <c r="L138" s="332"/>
      <c r="M138" s="283">
        <v>6.9292999999999993E-2</v>
      </c>
      <c r="N138" s="332"/>
      <c r="O138" s="284">
        <v>6.9292999999999993E-2</v>
      </c>
      <c r="P138" s="285"/>
      <c r="Q138" s="333"/>
      <c r="R138" s="153">
        <v>0</v>
      </c>
      <c r="S138" s="333"/>
      <c r="T138" s="136"/>
      <c r="U138" s="157">
        <v>0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540</v>
      </c>
      <c r="D139" s="237"/>
      <c r="E139" s="286" t="s">
        <v>1439</v>
      </c>
      <c r="F139" s="286">
        <v>0</v>
      </c>
      <c r="G139" s="153" t="s">
        <v>1438</v>
      </c>
      <c r="H139" s="153" t="s">
        <v>1431</v>
      </c>
      <c r="I139" s="287">
        <v>1</v>
      </c>
      <c r="J139" s="288">
        <v>1</v>
      </c>
      <c r="K139" s="150">
        <v>0</v>
      </c>
      <c r="L139" s="332"/>
      <c r="M139" s="283">
        <v>4.5039999999999997E-2</v>
      </c>
      <c r="N139" s="332"/>
      <c r="O139" s="284">
        <v>4.5039999999999997E-2</v>
      </c>
      <c r="P139" s="285"/>
      <c r="Q139" s="333"/>
      <c r="R139" s="153">
        <v>0</v>
      </c>
      <c r="S139" s="333"/>
      <c r="T139" s="136"/>
      <c r="U139" s="157">
        <v>0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570</v>
      </c>
      <c r="D140" s="237"/>
      <c r="E140" s="286" t="s">
        <v>1440</v>
      </c>
      <c r="F140" s="286">
        <v>0</v>
      </c>
      <c r="G140" s="153" t="s">
        <v>1438</v>
      </c>
      <c r="H140" s="153" t="s">
        <v>1433</v>
      </c>
      <c r="I140" s="287">
        <v>1</v>
      </c>
      <c r="J140" s="288">
        <v>1</v>
      </c>
      <c r="K140" s="150">
        <v>0</v>
      </c>
      <c r="L140" s="332"/>
      <c r="M140" s="283">
        <v>4.5039999999999997E-2</v>
      </c>
      <c r="N140" s="332"/>
      <c r="O140" s="284">
        <v>4.5039999999999997E-2</v>
      </c>
      <c r="P140" s="285"/>
      <c r="Q140" s="333"/>
      <c r="R140" s="153">
        <v>0</v>
      </c>
      <c r="S140" s="333"/>
      <c r="T140" s="136"/>
      <c r="U140" s="157">
        <v>0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710</v>
      </c>
      <c r="D141" s="237"/>
      <c r="E141" s="286" t="s">
        <v>1442</v>
      </c>
      <c r="F141" s="286">
        <v>0</v>
      </c>
      <c r="G141" s="153" t="s">
        <v>1443</v>
      </c>
      <c r="H141" s="153" t="s">
        <v>1419</v>
      </c>
      <c r="I141" s="287">
        <v>1</v>
      </c>
      <c r="J141" s="288">
        <v>1</v>
      </c>
      <c r="K141" s="150">
        <v>0</v>
      </c>
      <c r="L141" s="332"/>
      <c r="M141" s="283">
        <v>4.4094999999999995E-2</v>
      </c>
      <c r="N141" s="332"/>
      <c r="O141" s="284">
        <v>4.4094999999999995E-2</v>
      </c>
      <c r="P141" s="285"/>
      <c r="Q141" s="333"/>
      <c r="R141" s="153">
        <v>0</v>
      </c>
      <c r="S141" s="333"/>
      <c r="T141" s="136"/>
      <c r="U141" s="157">
        <v>0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137329800</v>
      </c>
      <c r="L154" s="285"/>
      <c r="M154" s="285"/>
      <c r="N154" s="285"/>
      <c r="O154" s="285"/>
      <c r="P154" s="285"/>
      <c r="Q154" s="136"/>
      <c r="R154" s="292">
        <v>86573</v>
      </c>
      <c r="S154" s="285"/>
      <c r="T154" s="136"/>
      <c r="U154" s="292">
        <v>86573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950</v>
      </c>
      <c r="F165" s="307">
        <v>9</v>
      </c>
      <c r="G165" s="327" t="s">
        <v>1453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1417</v>
      </c>
      <c r="F166" s="279">
        <v>0</v>
      </c>
      <c r="G166" s="153" t="s">
        <v>1418</v>
      </c>
      <c r="H166" s="153" t="s">
        <v>1419</v>
      </c>
      <c r="I166" s="281">
        <v>1</v>
      </c>
      <c r="J166" s="282">
        <v>1</v>
      </c>
      <c r="K166" s="150">
        <v>237337358</v>
      </c>
      <c r="L166" s="332"/>
      <c r="M166" s="283">
        <v>0.17021</v>
      </c>
      <c r="N166" s="332"/>
      <c r="O166" s="284">
        <v>0.17021</v>
      </c>
      <c r="P166" s="285"/>
      <c r="Q166" s="333"/>
      <c r="R166" s="153">
        <v>403972</v>
      </c>
      <c r="S166" s="333"/>
      <c r="T166" s="136"/>
      <c r="U166" s="157">
        <v>403972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1422</v>
      </c>
      <c r="F167" s="286">
        <v>0</v>
      </c>
      <c r="G167" s="153" t="s">
        <v>1423</v>
      </c>
      <c r="H167" s="153" t="s">
        <v>1419</v>
      </c>
      <c r="I167" s="287">
        <v>1</v>
      </c>
      <c r="J167" s="288">
        <v>1</v>
      </c>
      <c r="K167" s="150">
        <v>12286715</v>
      </c>
      <c r="L167" s="332"/>
      <c r="M167" s="283">
        <v>0.157052</v>
      </c>
      <c r="N167" s="332"/>
      <c r="O167" s="284">
        <v>0.157052</v>
      </c>
      <c r="P167" s="285"/>
      <c r="Q167" s="333"/>
      <c r="R167" s="153">
        <v>19297</v>
      </c>
      <c r="S167" s="333"/>
      <c r="T167" s="136"/>
      <c r="U167" s="157">
        <v>19297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110</v>
      </c>
      <c r="D168" s="237"/>
      <c r="E168" s="286" t="s">
        <v>1424</v>
      </c>
      <c r="F168" s="286">
        <v>0</v>
      </c>
      <c r="G168" s="153" t="s">
        <v>1425</v>
      </c>
      <c r="H168" s="153" t="s">
        <v>1419</v>
      </c>
      <c r="I168" s="287">
        <v>1</v>
      </c>
      <c r="J168" s="288">
        <v>1</v>
      </c>
      <c r="K168" s="150">
        <v>79000</v>
      </c>
      <c r="L168" s="332"/>
      <c r="M168" s="283">
        <v>4.2552E-2</v>
      </c>
      <c r="N168" s="332"/>
      <c r="O168" s="284">
        <v>4.2552E-2</v>
      </c>
      <c r="P168" s="285"/>
      <c r="Q168" s="333"/>
      <c r="R168" s="153">
        <v>34</v>
      </c>
      <c r="S168" s="333"/>
      <c r="T168" s="136"/>
      <c r="U168" s="157">
        <v>34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140</v>
      </c>
      <c r="D169" s="237"/>
      <c r="E169" s="286" t="s">
        <v>1426</v>
      </c>
      <c r="F169" s="286">
        <v>0</v>
      </c>
      <c r="G169" s="153" t="s">
        <v>1427</v>
      </c>
      <c r="H169" s="153" t="s">
        <v>1419</v>
      </c>
      <c r="I169" s="287">
        <v>1</v>
      </c>
      <c r="J169" s="288">
        <v>1</v>
      </c>
      <c r="K169" s="150">
        <v>0</v>
      </c>
      <c r="L169" s="332"/>
      <c r="M169" s="283">
        <v>4.2552E-2</v>
      </c>
      <c r="N169" s="332"/>
      <c r="O169" s="284">
        <v>4.2552E-2</v>
      </c>
      <c r="P169" s="285"/>
      <c r="Q169" s="333"/>
      <c r="R169" s="153">
        <v>0</v>
      </c>
      <c r="S169" s="333"/>
      <c r="T169" s="136"/>
      <c r="U169" s="157">
        <v>0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210</v>
      </c>
      <c r="D170" s="237"/>
      <c r="E170" s="286" t="s">
        <v>1428</v>
      </c>
      <c r="F170" s="286">
        <v>0</v>
      </c>
      <c r="G170" s="153" t="s">
        <v>1429</v>
      </c>
      <c r="H170" s="153" t="s">
        <v>1419</v>
      </c>
      <c r="I170" s="287">
        <v>1</v>
      </c>
      <c r="J170" s="288">
        <v>1</v>
      </c>
      <c r="K170" s="150">
        <v>103887017</v>
      </c>
      <c r="L170" s="332"/>
      <c r="M170" s="283">
        <v>0.18722999999999998</v>
      </c>
      <c r="N170" s="332"/>
      <c r="O170" s="284">
        <v>0.18722999999999998</v>
      </c>
      <c r="P170" s="285"/>
      <c r="Q170" s="333"/>
      <c r="R170" s="153">
        <v>194508</v>
      </c>
      <c r="S170" s="333"/>
      <c r="T170" s="136"/>
      <c r="U170" s="157">
        <v>194508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240</v>
      </c>
      <c r="D171" s="237"/>
      <c r="E171" s="286" t="s">
        <v>1430</v>
      </c>
      <c r="F171" s="286">
        <v>0</v>
      </c>
      <c r="G171" s="153" t="s">
        <v>1429</v>
      </c>
      <c r="H171" s="153" t="s">
        <v>1431</v>
      </c>
      <c r="I171" s="287">
        <v>1</v>
      </c>
      <c r="J171" s="288">
        <v>1</v>
      </c>
      <c r="K171" s="150">
        <v>5084880</v>
      </c>
      <c r="L171" s="332"/>
      <c r="M171" s="283">
        <v>0.12168999999999999</v>
      </c>
      <c r="N171" s="332"/>
      <c r="O171" s="284">
        <v>0.12168999999999999</v>
      </c>
      <c r="P171" s="285"/>
      <c r="Q171" s="333"/>
      <c r="R171" s="153">
        <v>6188</v>
      </c>
      <c r="S171" s="333"/>
      <c r="T171" s="136"/>
      <c r="U171" s="157">
        <v>6188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270</v>
      </c>
      <c r="D172" s="237"/>
      <c r="E172" s="286" t="s">
        <v>1432</v>
      </c>
      <c r="F172" s="286">
        <v>0</v>
      </c>
      <c r="G172" s="153" t="s">
        <v>1429</v>
      </c>
      <c r="H172" s="153" t="s">
        <v>1433</v>
      </c>
      <c r="I172" s="287">
        <v>1</v>
      </c>
      <c r="J172" s="288">
        <v>1</v>
      </c>
      <c r="K172" s="150">
        <v>0</v>
      </c>
      <c r="L172" s="332"/>
      <c r="M172" s="283">
        <v>0.12169899999999999</v>
      </c>
      <c r="N172" s="332"/>
      <c r="O172" s="284">
        <v>0.12169899999999999</v>
      </c>
      <c r="P172" s="285"/>
      <c r="Q172" s="333"/>
      <c r="R172" s="153">
        <v>0</v>
      </c>
      <c r="S172" s="333"/>
      <c r="T172" s="136"/>
      <c r="U172" s="157">
        <v>0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510</v>
      </c>
      <c r="D173" s="237"/>
      <c r="E173" s="286" t="s">
        <v>1437</v>
      </c>
      <c r="F173" s="286">
        <v>0</v>
      </c>
      <c r="G173" s="153" t="s">
        <v>1438</v>
      </c>
      <c r="H173" s="153" t="s">
        <v>1419</v>
      </c>
      <c r="I173" s="287">
        <v>1</v>
      </c>
      <c r="J173" s="288">
        <v>1</v>
      </c>
      <c r="K173" s="150">
        <v>0</v>
      </c>
      <c r="L173" s="332"/>
      <c r="M173" s="283">
        <v>0.18722999999999998</v>
      </c>
      <c r="N173" s="332"/>
      <c r="O173" s="284">
        <v>0.18722999999999998</v>
      </c>
      <c r="P173" s="285"/>
      <c r="Q173" s="333"/>
      <c r="R173" s="153">
        <v>0</v>
      </c>
      <c r="S173" s="333"/>
      <c r="T173" s="136"/>
      <c r="U173" s="157">
        <v>0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540</v>
      </c>
      <c r="D174" s="237"/>
      <c r="E174" s="286" t="s">
        <v>1439</v>
      </c>
      <c r="F174" s="286">
        <v>0</v>
      </c>
      <c r="G174" s="153" t="s">
        <v>1438</v>
      </c>
      <c r="H174" s="153" t="s">
        <v>1431</v>
      </c>
      <c r="I174" s="287">
        <v>1</v>
      </c>
      <c r="J174" s="288">
        <v>1</v>
      </c>
      <c r="K174" s="150">
        <v>0</v>
      </c>
      <c r="L174" s="332"/>
      <c r="M174" s="283">
        <v>0.12169899999999999</v>
      </c>
      <c r="N174" s="332"/>
      <c r="O174" s="284">
        <v>0.12169899999999999</v>
      </c>
      <c r="P174" s="285"/>
      <c r="Q174" s="333"/>
      <c r="R174" s="153">
        <v>0</v>
      </c>
      <c r="S174" s="333"/>
      <c r="T174" s="136"/>
      <c r="U174" s="157">
        <v>0</v>
      </c>
      <c r="V174" s="295"/>
      <c r="W174" s="164"/>
    </row>
    <row r="175" spans="1:23" x14ac:dyDescent="0.2">
      <c r="A175" s="306">
        <v>18</v>
      </c>
      <c r="B175" s="229">
        <v>10</v>
      </c>
      <c r="C175" s="237">
        <v>570</v>
      </c>
      <c r="D175" s="237"/>
      <c r="E175" s="286" t="s">
        <v>1440</v>
      </c>
      <c r="F175" s="286">
        <v>0</v>
      </c>
      <c r="G175" s="153" t="s">
        <v>1438</v>
      </c>
      <c r="H175" s="153" t="s">
        <v>1433</v>
      </c>
      <c r="I175" s="287">
        <v>1</v>
      </c>
      <c r="J175" s="288">
        <v>1</v>
      </c>
      <c r="K175" s="150">
        <v>0</v>
      </c>
      <c r="L175" s="332"/>
      <c r="M175" s="283">
        <v>0.12169899999999999</v>
      </c>
      <c r="N175" s="332"/>
      <c r="O175" s="284">
        <v>0.12169899999999999</v>
      </c>
      <c r="P175" s="285"/>
      <c r="Q175" s="333"/>
      <c r="R175" s="153">
        <v>0</v>
      </c>
      <c r="S175" s="333"/>
      <c r="T175" s="136"/>
      <c r="U175" s="157">
        <v>0</v>
      </c>
      <c r="V175" s="295"/>
      <c r="W175" s="164"/>
    </row>
    <row r="176" spans="1:23" x14ac:dyDescent="0.2">
      <c r="A176" s="306">
        <v>19</v>
      </c>
      <c r="B176" s="229">
        <v>11</v>
      </c>
      <c r="C176" s="237">
        <v>710</v>
      </c>
      <c r="D176" s="237"/>
      <c r="E176" s="286" t="s">
        <v>1442</v>
      </c>
      <c r="F176" s="286">
        <v>0</v>
      </c>
      <c r="G176" s="153" t="s">
        <v>1443</v>
      </c>
      <c r="H176" s="153" t="s">
        <v>1419</v>
      </c>
      <c r="I176" s="287">
        <v>1</v>
      </c>
      <c r="J176" s="288">
        <v>1</v>
      </c>
      <c r="K176" s="150">
        <v>1738000</v>
      </c>
      <c r="L176" s="332"/>
      <c r="M176" s="283">
        <v>0.11914599999999999</v>
      </c>
      <c r="N176" s="332"/>
      <c r="O176" s="284">
        <v>0.11914599999999999</v>
      </c>
      <c r="P176" s="285"/>
      <c r="Q176" s="333"/>
      <c r="R176" s="153">
        <v>2071</v>
      </c>
      <c r="S176" s="333"/>
      <c r="T176" s="136"/>
      <c r="U176" s="157">
        <v>2071</v>
      </c>
      <c r="V176" s="295"/>
      <c r="W176" s="164"/>
    </row>
    <row r="177" spans="1:23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360412970</v>
      </c>
      <c r="L189" s="285"/>
      <c r="M189" s="285"/>
      <c r="N189" s="285"/>
      <c r="O189" s="285"/>
      <c r="P189" s="285"/>
      <c r="Q189" s="136"/>
      <c r="R189" s="292">
        <v>626070</v>
      </c>
      <c r="S189" s="285"/>
      <c r="T189" s="136"/>
      <c r="U189" s="292">
        <v>626070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x14ac:dyDescent="0.2">
      <c r="A200" s="306">
        <v>8</v>
      </c>
      <c r="B200" s="95"/>
      <c r="C200" s="326">
        <v>6006</v>
      </c>
      <c r="D200" s="237"/>
      <c r="E200" s="307">
        <v>950</v>
      </c>
      <c r="F200" s="307">
        <v>13</v>
      </c>
      <c r="G200" s="327" t="s">
        <v>1454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x14ac:dyDescent="0.2">
      <c r="A201" s="306">
        <v>9</v>
      </c>
      <c r="B201" s="229" t="s">
        <v>393</v>
      </c>
      <c r="C201" s="237">
        <v>10</v>
      </c>
      <c r="D201" s="237"/>
      <c r="E201" s="279" t="s">
        <v>1417</v>
      </c>
      <c r="F201" s="279">
        <v>0</v>
      </c>
      <c r="G201" s="153" t="s">
        <v>1418</v>
      </c>
      <c r="H201" s="153" t="s">
        <v>1419</v>
      </c>
      <c r="I201" s="281">
        <v>1</v>
      </c>
      <c r="J201" s="282">
        <v>1</v>
      </c>
      <c r="K201" s="150">
        <v>294400</v>
      </c>
      <c r="L201" s="332"/>
      <c r="M201" s="283">
        <v>9.3488000000000002E-2</v>
      </c>
      <c r="N201" s="332"/>
      <c r="O201" s="284">
        <v>9.3488000000000002E-2</v>
      </c>
      <c r="P201" s="285"/>
      <c r="Q201" s="333"/>
      <c r="R201" s="153">
        <v>275</v>
      </c>
      <c r="S201" s="333"/>
      <c r="T201" s="136"/>
      <c r="U201" s="157">
        <v>275</v>
      </c>
      <c r="V201" s="295"/>
      <c r="W201" s="164"/>
    </row>
    <row r="202" spans="1:23" x14ac:dyDescent="0.2">
      <c r="A202" s="306">
        <v>10</v>
      </c>
      <c r="B202" s="229">
        <v>2</v>
      </c>
      <c r="C202" s="237">
        <v>50</v>
      </c>
      <c r="D202" s="237"/>
      <c r="E202" s="286" t="s">
        <v>1422</v>
      </c>
      <c r="F202" s="286">
        <v>0</v>
      </c>
      <c r="G202" s="153" t="s">
        <v>1423</v>
      </c>
      <c r="H202" s="153" t="s">
        <v>1419</v>
      </c>
      <c r="I202" s="287">
        <v>1</v>
      </c>
      <c r="J202" s="288">
        <v>1</v>
      </c>
      <c r="K202" s="150">
        <v>0</v>
      </c>
      <c r="L202" s="332"/>
      <c r="M202" s="283">
        <v>8.6259999999999989E-2</v>
      </c>
      <c r="N202" s="332"/>
      <c r="O202" s="284">
        <v>8.6259999999999989E-2</v>
      </c>
      <c r="P202" s="285"/>
      <c r="Q202" s="333"/>
      <c r="R202" s="153">
        <v>0</v>
      </c>
      <c r="S202" s="333"/>
      <c r="T202" s="136"/>
      <c r="U202" s="157">
        <v>0</v>
      </c>
      <c r="V202" s="295"/>
      <c r="W202" s="164"/>
    </row>
    <row r="203" spans="1:23" x14ac:dyDescent="0.2">
      <c r="A203" s="306">
        <v>11</v>
      </c>
      <c r="B203" s="229">
        <v>3</v>
      </c>
      <c r="C203" s="237">
        <v>110</v>
      </c>
      <c r="D203" s="237"/>
      <c r="E203" s="286" t="s">
        <v>1424</v>
      </c>
      <c r="F203" s="286">
        <v>0</v>
      </c>
      <c r="G203" s="153" t="s">
        <v>1425</v>
      </c>
      <c r="H203" s="153" t="s">
        <v>1419</v>
      </c>
      <c r="I203" s="287">
        <v>1</v>
      </c>
      <c r="J203" s="288">
        <v>1</v>
      </c>
      <c r="K203" s="150">
        <v>0</v>
      </c>
      <c r="L203" s="332"/>
      <c r="M203" s="283">
        <v>2.3372E-2</v>
      </c>
      <c r="N203" s="332"/>
      <c r="O203" s="284">
        <v>2.3372E-2</v>
      </c>
      <c r="P203" s="285"/>
      <c r="Q203" s="333"/>
      <c r="R203" s="153">
        <v>0</v>
      </c>
      <c r="S203" s="333"/>
      <c r="T203" s="136"/>
      <c r="U203" s="157">
        <v>0</v>
      </c>
      <c r="V203" s="295"/>
      <c r="W203" s="164"/>
    </row>
    <row r="204" spans="1:23" x14ac:dyDescent="0.2">
      <c r="A204" s="306">
        <v>12</v>
      </c>
      <c r="B204" s="229">
        <v>4</v>
      </c>
      <c r="C204" s="237">
        <v>140</v>
      </c>
      <c r="D204" s="237"/>
      <c r="E204" s="286" t="s">
        <v>1426</v>
      </c>
      <c r="F204" s="286">
        <v>0</v>
      </c>
      <c r="G204" s="153" t="s">
        <v>1427</v>
      </c>
      <c r="H204" s="153" t="s">
        <v>1419</v>
      </c>
      <c r="I204" s="287">
        <v>1</v>
      </c>
      <c r="J204" s="288">
        <v>1</v>
      </c>
      <c r="K204" s="150">
        <v>0</v>
      </c>
      <c r="L204" s="332"/>
      <c r="M204" s="283">
        <v>2.3372E-2</v>
      </c>
      <c r="N204" s="332"/>
      <c r="O204" s="284">
        <v>2.3372E-2</v>
      </c>
      <c r="P204" s="285"/>
      <c r="Q204" s="333"/>
      <c r="R204" s="153">
        <v>0</v>
      </c>
      <c r="S204" s="333"/>
      <c r="T204" s="136"/>
      <c r="U204" s="157">
        <v>0</v>
      </c>
      <c r="V204" s="295"/>
      <c r="W204" s="164"/>
    </row>
    <row r="205" spans="1:23" x14ac:dyDescent="0.2">
      <c r="A205" s="306">
        <v>13</v>
      </c>
      <c r="B205" s="229">
        <v>5</v>
      </c>
      <c r="C205" s="237">
        <v>210</v>
      </c>
      <c r="D205" s="237"/>
      <c r="E205" s="286" t="s">
        <v>1428</v>
      </c>
      <c r="F205" s="286">
        <v>0</v>
      </c>
      <c r="G205" s="153" t="s">
        <v>1429</v>
      </c>
      <c r="H205" s="153" t="s">
        <v>1419</v>
      </c>
      <c r="I205" s="287">
        <v>1</v>
      </c>
      <c r="J205" s="288">
        <v>1</v>
      </c>
      <c r="K205" s="150">
        <v>0</v>
      </c>
      <c r="L205" s="332"/>
      <c r="M205" s="283">
        <v>0.102835</v>
      </c>
      <c r="N205" s="332"/>
      <c r="O205" s="284">
        <v>0.102835</v>
      </c>
      <c r="P205" s="285"/>
      <c r="Q205" s="333"/>
      <c r="R205" s="153">
        <v>0</v>
      </c>
      <c r="S205" s="333"/>
      <c r="T205" s="136"/>
      <c r="U205" s="157">
        <v>0</v>
      </c>
      <c r="V205" s="295"/>
      <c r="W205" s="164"/>
    </row>
    <row r="206" spans="1:23" x14ac:dyDescent="0.2">
      <c r="A206" s="306">
        <v>14</v>
      </c>
      <c r="B206" s="229">
        <v>6</v>
      </c>
      <c r="C206" s="237">
        <v>240</v>
      </c>
      <c r="D206" s="237"/>
      <c r="E206" s="286" t="s">
        <v>1430</v>
      </c>
      <c r="F206" s="286">
        <v>0</v>
      </c>
      <c r="G206" s="153" t="s">
        <v>1429</v>
      </c>
      <c r="H206" s="153" t="s">
        <v>1431</v>
      </c>
      <c r="I206" s="287">
        <v>1</v>
      </c>
      <c r="J206" s="288">
        <v>1</v>
      </c>
      <c r="K206" s="150">
        <v>0</v>
      </c>
      <c r="L206" s="332"/>
      <c r="M206" s="283">
        <v>6.6843E-2</v>
      </c>
      <c r="N206" s="332"/>
      <c r="O206" s="284">
        <v>6.6843E-2</v>
      </c>
      <c r="P206" s="285"/>
      <c r="Q206" s="333"/>
      <c r="R206" s="153">
        <v>0</v>
      </c>
      <c r="S206" s="333"/>
      <c r="T206" s="136"/>
      <c r="U206" s="157">
        <v>0</v>
      </c>
      <c r="V206" s="295"/>
      <c r="W206" s="164"/>
    </row>
    <row r="207" spans="1:23" x14ac:dyDescent="0.2">
      <c r="A207" s="306">
        <v>15</v>
      </c>
      <c r="B207" s="229">
        <v>7</v>
      </c>
      <c r="C207" s="237">
        <v>270</v>
      </c>
      <c r="D207" s="237"/>
      <c r="E207" s="286" t="s">
        <v>1432</v>
      </c>
      <c r="F207" s="286">
        <v>0</v>
      </c>
      <c r="G207" s="153" t="s">
        <v>1429</v>
      </c>
      <c r="H207" s="153" t="s">
        <v>1433</v>
      </c>
      <c r="I207" s="287">
        <v>1</v>
      </c>
      <c r="J207" s="288">
        <v>1</v>
      </c>
      <c r="K207" s="150">
        <v>0</v>
      </c>
      <c r="L207" s="332"/>
      <c r="M207" s="283">
        <v>6.6843E-2</v>
      </c>
      <c r="N207" s="332"/>
      <c r="O207" s="284">
        <v>6.6843E-2</v>
      </c>
      <c r="P207" s="285"/>
      <c r="Q207" s="333"/>
      <c r="R207" s="153">
        <v>0</v>
      </c>
      <c r="S207" s="333"/>
      <c r="T207" s="136"/>
      <c r="U207" s="157">
        <v>0</v>
      </c>
      <c r="V207" s="295"/>
      <c r="W207" s="164"/>
    </row>
    <row r="208" spans="1:23" x14ac:dyDescent="0.2">
      <c r="A208" s="306">
        <v>16</v>
      </c>
      <c r="B208" s="229">
        <v>8</v>
      </c>
      <c r="C208" s="237">
        <v>510</v>
      </c>
      <c r="D208" s="237"/>
      <c r="E208" s="286" t="s">
        <v>1437</v>
      </c>
      <c r="F208" s="286">
        <v>0</v>
      </c>
      <c r="G208" s="153" t="s">
        <v>1438</v>
      </c>
      <c r="H208" s="153" t="s">
        <v>1419</v>
      </c>
      <c r="I208" s="287">
        <v>1</v>
      </c>
      <c r="J208" s="288">
        <v>1</v>
      </c>
      <c r="K208" s="150">
        <v>0</v>
      </c>
      <c r="L208" s="332"/>
      <c r="M208" s="283">
        <v>0.102835</v>
      </c>
      <c r="N208" s="332"/>
      <c r="O208" s="284">
        <v>0.102835</v>
      </c>
      <c r="P208" s="285"/>
      <c r="Q208" s="333"/>
      <c r="R208" s="153">
        <v>0</v>
      </c>
      <c r="S208" s="333"/>
      <c r="T208" s="136"/>
      <c r="U208" s="157">
        <v>0</v>
      </c>
      <c r="V208" s="295"/>
      <c r="W208" s="164"/>
    </row>
    <row r="209" spans="1:23" x14ac:dyDescent="0.2">
      <c r="A209" s="306">
        <v>17</v>
      </c>
      <c r="B209" s="229">
        <v>9</v>
      </c>
      <c r="C209" s="237">
        <v>540</v>
      </c>
      <c r="D209" s="237"/>
      <c r="E209" s="286" t="s">
        <v>1439</v>
      </c>
      <c r="F209" s="286">
        <v>0</v>
      </c>
      <c r="G209" s="153" t="s">
        <v>1438</v>
      </c>
      <c r="H209" s="153" t="s">
        <v>1431</v>
      </c>
      <c r="I209" s="287">
        <v>1</v>
      </c>
      <c r="J209" s="288">
        <v>1</v>
      </c>
      <c r="K209" s="150">
        <v>0</v>
      </c>
      <c r="L209" s="332"/>
      <c r="M209" s="283">
        <v>6.6843E-2</v>
      </c>
      <c r="N209" s="332"/>
      <c r="O209" s="284">
        <v>6.6843E-2</v>
      </c>
      <c r="P209" s="285"/>
      <c r="Q209" s="333"/>
      <c r="R209" s="153">
        <v>0</v>
      </c>
      <c r="S209" s="333"/>
      <c r="T209" s="136"/>
      <c r="U209" s="157">
        <v>0</v>
      </c>
      <c r="V209" s="295"/>
      <c r="W209" s="164"/>
    </row>
    <row r="210" spans="1:23" x14ac:dyDescent="0.2">
      <c r="A210" s="306">
        <v>18</v>
      </c>
      <c r="B210" s="229">
        <v>10</v>
      </c>
      <c r="C210" s="237">
        <v>570</v>
      </c>
      <c r="D210" s="237"/>
      <c r="E210" s="286" t="s">
        <v>1440</v>
      </c>
      <c r="F210" s="286">
        <v>0</v>
      </c>
      <c r="G210" s="153" t="s">
        <v>1438</v>
      </c>
      <c r="H210" s="153" t="s">
        <v>1433</v>
      </c>
      <c r="I210" s="287">
        <v>1</v>
      </c>
      <c r="J210" s="288">
        <v>1</v>
      </c>
      <c r="K210" s="150">
        <v>0</v>
      </c>
      <c r="L210" s="332"/>
      <c r="M210" s="283">
        <v>6.6843E-2</v>
      </c>
      <c r="N210" s="332"/>
      <c r="O210" s="284">
        <v>6.6843E-2</v>
      </c>
      <c r="P210" s="285"/>
      <c r="Q210" s="333"/>
      <c r="R210" s="153">
        <v>0</v>
      </c>
      <c r="S210" s="333"/>
      <c r="T210" s="136"/>
      <c r="U210" s="157">
        <v>0</v>
      </c>
      <c r="V210" s="295"/>
      <c r="W210" s="164"/>
    </row>
    <row r="211" spans="1:23" x14ac:dyDescent="0.2">
      <c r="A211" s="306">
        <v>19</v>
      </c>
      <c r="B211" s="229">
        <v>11</v>
      </c>
      <c r="C211" s="237">
        <v>710</v>
      </c>
      <c r="D211" s="237"/>
      <c r="E211" s="286" t="s">
        <v>1442</v>
      </c>
      <c r="F211" s="286">
        <v>0</v>
      </c>
      <c r="G211" s="153" t="s">
        <v>1443</v>
      </c>
      <c r="H211" s="153" t="s">
        <v>1419</v>
      </c>
      <c r="I211" s="287">
        <v>1</v>
      </c>
      <c r="J211" s="288">
        <v>1</v>
      </c>
      <c r="K211" s="150">
        <v>0</v>
      </c>
      <c r="L211" s="332"/>
      <c r="M211" s="283">
        <v>6.5439999999999998E-2</v>
      </c>
      <c r="N211" s="332"/>
      <c r="O211" s="284">
        <v>6.5439999999999998E-2</v>
      </c>
      <c r="P211" s="285"/>
      <c r="Q211" s="333"/>
      <c r="R211" s="153">
        <v>0</v>
      </c>
      <c r="S211" s="333"/>
      <c r="T211" s="136"/>
      <c r="U211" s="157">
        <v>0</v>
      </c>
      <c r="V211" s="295"/>
      <c r="W211" s="164"/>
    </row>
    <row r="212" spans="1:23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294400</v>
      </c>
      <c r="L224" s="285"/>
      <c r="M224" s="285"/>
      <c r="N224" s="285"/>
      <c r="O224" s="285"/>
      <c r="P224" s="285"/>
      <c r="Q224" s="136"/>
      <c r="R224" s="292">
        <v>275</v>
      </c>
      <c r="S224" s="285"/>
      <c r="T224" s="136"/>
      <c r="U224" s="292">
        <v>275</v>
      </c>
      <c r="V224" s="295"/>
      <c r="W224" s="164"/>
    </row>
    <row r="225" spans="1:23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x14ac:dyDescent="0.2">
      <c r="A235" s="306">
        <v>8</v>
      </c>
      <c r="B235" s="95"/>
      <c r="C235" s="326">
        <v>6007</v>
      </c>
      <c r="D235" s="237"/>
      <c r="E235" s="307">
        <v>950</v>
      </c>
      <c r="F235" s="307">
        <v>11</v>
      </c>
      <c r="G235" s="327" t="s">
        <v>1455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x14ac:dyDescent="0.2">
      <c r="A236" s="306">
        <v>9</v>
      </c>
      <c r="B236" s="229" t="s">
        <v>393</v>
      </c>
      <c r="C236" s="237">
        <v>10</v>
      </c>
      <c r="D236" s="237"/>
      <c r="E236" s="279" t="s">
        <v>1417</v>
      </c>
      <c r="F236" s="279">
        <v>0</v>
      </c>
      <c r="G236" s="153" t="s">
        <v>1418</v>
      </c>
      <c r="H236" s="153" t="s">
        <v>1419</v>
      </c>
      <c r="I236" s="281">
        <v>1</v>
      </c>
      <c r="J236" s="282">
        <v>1</v>
      </c>
      <c r="K236" s="150">
        <v>379576868</v>
      </c>
      <c r="L236" s="332"/>
      <c r="M236" s="283">
        <v>0.13355</v>
      </c>
      <c r="N236" s="332"/>
      <c r="O236" s="284">
        <v>0.13355</v>
      </c>
      <c r="P236" s="285"/>
      <c r="Q236" s="333"/>
      <c r="R236" s="153">
        <v>506925</v>
      </c>
      <c r="S236" s="333"/>
      <c r="T236" s="136"/>
      <c r="U236" s="157">
        <v>506925</v>
      </c>
      <c r="V236" s="295"/>
      <c r="W236" s="164"/>
    </row>
    <row r="237" spans="1:23" x14ac:dyDescent="0.2">
      <c r="A237" s="306">
        <v>10</v>
      </c>
      <c r="B237" s="229">
        <v>2</v>
      </c>
      <c r="C237" s="237">
        <v>50</v>
      </c>
      <c r="D237" s="237"/>
      <c r="E237" s="286" t="s">
        <v>1422</v>
      </c>
      <c r="F237" s="286">
        <v>0</v>
      </c>
      <c r="G237" s="153" t="s">
        <v>1423</v>
      </c>
      <c r="H237" s="153" t="s">
        <v>1419</v>
      </c>
      <c r="I237" s="287">
        <v>1</v>
      </c>
      <c r="J237" s="288">
        <v>1</v>
      </c>
      <c r="K237" s="150">
        <v>12286715</v>
      </c>
      <c r="L237" s="332"/>
      <c r="M237" s="283">
        <v>0.12322999999999999</v>
      </c>
      <c r="N237" s="332"/>
      <c r="O237" s="284">
        <v>0.12322999999999999</v>
      </c>
      <c r="P237" s="285"/>
      <c r="Q237" s="333"/>
      <c r="R237" s="153">
        <v>15141</v>
      </c>
      <c r="S237" s="333"/>
      <c r="T237" s="136"/>
      <c r="U237" s="157">
        <v>15141</v>
      </c>
      <c r="V237" s="295"/>
      <c r="W237" s="164"/>
    </row>
    <row r="238" spans="1:23" x14ac:dyDescent="0.2">
      <c r="A238" s="306">
        <v>11</v>
      </c>
      <c r="B238" s="229">
        <v>3</v>
      </c>
      <c r="C238" s="237">
        <v>110</v>
      </c>
      <c r="D238" s="237"/>
      <c r="E238" s="286" t="s">
        <v>1424</v>
      </c>
      <c r="F238" s="286">
        <v>0</v>
      </c>
      <c r="G238" s="153" t="s">
        <v>1425</v>
      </c>
      <c r="H238" s="153" t="s">
        <v>1419</v>
      </c>
      <c r="I238" s="287">
        <v>1</v>
      </c>
      <c r="J238" s="288">
        <v>1</v>
      </c>
      <c r="K238" s="150">
        <v>277500</v>
      </c>
      <c r="L238" s="332"/>
      <c r="M238" s="283">
        <v>3.3389999999999996E-2</v>
      </c>
      <c r="N238" s="332"/>
      <c r="O238" s="284">
        <v>3.3389999999999996E-2</v>
      </c>
      <c r="P238" s="285"/>
      <c r="Q238" s="333"/>
      <c r="R238" s="153">
        <v>93</v>
      </c>
      <c r="S238" s="333"/>
      <c r="T238" s="136"/>
      <c r="U238" s="157">
        <v>93</v>
      </c>
      <c r="V238" s="295"/>
      <c r="W238" s="164"/>
    </row>
    <row r="239" spans="1:23" x14ac:dyDescent="0.2">
      <c r="A239" s="306">
        <v>12</v>
      </c>
      <c r="B239" s="229">
        <v>4</v>
      </c>
      <c r="C239" s="237">
        <v>140</v>
      </c>
      <c r="D239" s="237"/>
      <c r="E239" s="286" t="s">
        <v>1426</v>
      </c>
      <c r="F239" s="286">
        <v>0</v>
      </c>
      <c r="G239" s="153" t="s">
        <v>1427</v>
      </c>
      <c r="H239" s="153" t="s">
        <v>1419</v>
      </c>
      <c r="I239" s="287">
        <v>1</v>
      </c>
      <c r="J239" s="288">
        <v>1</v>
      </c>
      <c r="K239" s="150">
        <v>0</v>
      </c>
      <c r="L239" s="332"/>
      <c r="M239" s="283">
        <v>3.3388000000000001E-2</v>
      </c>
      <c r="N239" s="332"/>
      <c r="O239" s="284">
        <v>3.3388000000000001E-2</v>
      </c>
      <c r="P239" s="285"/>
      <c r="Q239" s="333"/>
      <c r="R239" s="153">
        <v>0</v>
      </c>
      <c r="S239" s="333"/>
      <c r="T239" s="136"/>
      <c r="U239" s="157">
        <v>0</v>
      </c>
      <c r="V239" s="295"/>
      <c r="W239" s="164"/>
    </row>
    <row r="240" spans="1:23" x14ac:dyDescent="0.2">
      <c r="A240" s="306">
        <v>13</v>
      </c>
      <c r="B240" s="229">
        <v>5</v>
      </c>
      <c r="C240" s="237">
        <v>210</v>
      </c>
      <c r="D240" s="237"/>
      <c r="E240" s="286" t="s">
        <v>1428</v>
      </c>
      <c r="F240" s="286">
        <v>0</v>
      </c>
      <c r="G240" s="153" t="s">
        <v>1429</v>
      </c>
      <c r="H240" s="153" t="s">
        <v>1419</v>
      </c>
      <c r="I240" s="287">
        <v>1</v>
      </c>
      <c r="J240" s="288">
        <v>1</v>
      </c>
      <c r="K240" s="150">
        <v>108743507</v>
      </c>
      <c r="L240" s="332"/>
      <c r="M240" s="283">
        <v>0.14690999999999999</v>
      </c>
      <c r="N240" s="332"/>
      <c r="O240" s="284">
        <v>0.14690999999999999</v>
      </c>
      <c r="P240" s="285"/>
      <c r="Q240" s="333"/>
      <c r="R240" s="153">
        <v>159755</v>
      </c>
      <c r="S240" s="333"/>
      <c r="T240" s="136"/>
      <c r="U240" s="157">
        <v>159755</v>
      </c>
      <c r="V240" s="295"/>
      <c r="W240" s="164"/>
    </row>
    <row r="241" spans="1:23" x14ac:dyDescent="0.2">
      <c r="A241" s="306">
        <v>14</v>
      </c>
      <c r="B241" s="229">
        <v>6</v>
      </c>
      <c r="C241" s="237">
        <v>240</v>
      </c>
      <c r="D241" s="237"/>
      <c r="E241" s="286" t="s">
        <v>1430</v>
      </c>
      <c r="F241" s="286">
        <v>0</v>
      </c>
      <c r="G241" s="153" t="s">
        <v>1429</v>
      </c>
      <c r="H241" s="153" t="s">
        <v>1431</v>
      </c>
      <c r="I241" s="287">
        <v>1</v>
      </c>
      <c r="J241" s="288">
        <v>1</v>
      </c>
      <c r="K241" s="150">
        <v>5174680</v>
      </c>
      <c r="L241" s="332"/>
      <c r="M241" s="283">
        <v>9.5489999999999992E-2</v>
      </c>
      <c r="N241" s="332"/>
      <c r="O241" s="284">
        <v>9.5489999999999992E-2</v>
      </c>
      <c r="P241" s="285"/>
      <c r="Q241" s="333"/>
      <c r="R241" s="153">
        <v>4941</v>
      </c>
      <c r="S241" s="333"/>
      <c r="T241" s="136"/>
      <c r="U241" s="157">
        <v>4941</v>
      </c>
      <c r="V241" s="295"/>
      <c r="W241" s="164"/>
    </row>
    <row r="242" spans="1:23" x14ac:dyDescent="0.2">
      <c r="A242" s="306">
        <v>15</v>
      </c>
      <c r="B242" s="229">
        <v>7</v>
      </c>
      <c r="C242" s="237">
        <v>270</v>
      </c>
      <c r="D242" s="237"/>
      <c r="E242" s="286" t="s">
        <v>1432</v>
      </c>
      <c r="F242" s="286">
        <v>0</v>
      </c>
      <c r="G242" s="153" t="s">
        <v>1429</v>
      </c>
      <c r="H242" s="153" t="s">
        <v>1433</v>
      </c>
      <c r="I242" s="287">
        <v>1</v>
      </c>
      <c r="J242" s="288">
        <v>1</v>
      </c>
      <c r="K242" s="150">
        <v>0</v>
      </c>
      <c r="L242" s="332"/>
      <c r="M242" s="283">
        <v>9.5489999999999992E-2</v>
      </c>
      <c r="N242" s="332"/>
      <c r="O242" s="284">
        <v>9.5489999999999992E-2</v>
      </c>
      <c r="P242" s="285"/>
      <c r="Q242" s="333"/>
      <c r="R242" s="153">
        <v>0</v>
      </c>
      <c r="S242" s="333"/>
      <c r="T242" s="136"/>
      <c r="U242" s="157">
        <v>0</v>
      </c>
      <c r="V242" s="295"/>
      <c r="W242" s="164"/>
    </row>
    <row r="243" spans="1:23" x14ac:dyDescent="0.2">
      <c r="A243" s="306">
        <v>16</v>
      </c>
      <c r="B243" s="229">
        <v>8</v>
      </c>
      <c r="C243" s="237">
        <v>510</v>
      </c>
      <c r="D243" s="237"/>
      <c r="E243" s="286" t="s">
        <v>1437</v>
      </c>
      <c r="F243" s="286">
        <v>0</v>
      </c>
      <c r="G243" s="153" t="s">
        <v>1438</v>
      </c>
      <c r="H243" s="153" t="s">
        <v>1419</v>
      </c>
      <c r="I243" s="287">
        <v>1</v>
      </c>
      <c r="J243" s="288">
        <v>1</v>
      </c>
      <c r="K243" s="150">
        <v>0</v>
      </c>
      <c r="L243" s="332"/>
      <c r="M243" s="283">
        <v>0.14690699999999998</v>
      </c>
      <c r="N243" s="332"/>
      <c r="O243" s="284">
        <v>0.14690699999999998</v>
      </c>
      <c r="P243" s="285"/>
      <c r="Q243" s="333"/>
      <c r="R243" s="153">
        <v>0</v>
      </c>
      <c r="S243" s="333"/>
      <c r="T243" s="136"/>
      <c r="U243" s="157">
        <v>0</v>
      </c>
      <c r="V243" s="295"/>
      <c r="W243" s="164"/>
    </row>
    <row r="244" spans="1:23" x14ac:dyDescent="0.2">
      <c r="A244" s="306">
        <v>17</v>
      </c>
      <c r="B244" s="229">
        <v>9</v>
      </c>
      <c r="C244" s="237">
        <v>540</v>
      </c>
      <c r="D244" s="237"/>
      <c r="E244" s="286" t="s">
        <v>1439</v>
      </c>
      <c r="F244" s="286">
        <v>0</v>
      </c>
      <c r="G244" s="153" t="s">
        <v>1438</v>
      </c>
      <c r="H244" s="153" t="s">
        <v>1431</v>
      </c>
      <c r="I244" s="287">
        <v>1</v>
      </c>
      <c r="J244" s="288">
        <v>1</v>
      </c>
      <c r="K244" s="150">
        <v>0</v>
      </c>
      <c r="L244" s="332"/>
      <c r="M244" s="283">
        <v>9.5489999999999992E-2</v>
      </c>
      <c r="N244" s="332"/>
      <c r="O244" s="284">
        <v>9.5489999999999992E-2</v>
      </c>
      <c r="P244" s="285"/>
      <c r="Q244" s="333"/>
      <c r="R244" s="153">
        <v>0</v>
      </c>
      <c r="S244" s="333"/>
      <c r="T244" s="136"/>
      <c r="U244" s="157">
        <v>0</v>
      </c>
      <c r="V244" s="295"/>
      <c r="W244" s="164"/>
    </row>
    <row r="245" spans="1:23" x14ac:dyDescent="0.2">
      <c r="A245" s="306">
        <v>18</v>
      </c>
      <c r="B245" s="229">
        <v>10</v>
      </c>
      <c r="C245" s="237">
        <v>570</v>
      </c>
      <c r="D245" s="237"/>
      <c r="E245" s="286" t="s">
        <v>1440</v>
      </c>
      <c r="F245" s="286">
        <v>0</v>
      </c>
      <c r="G245" s="153" t="s">
        <v>1438</v>
      </c>
      <c r="H245" s="153" t="s">
        <v>1433</v>
      </c>
      <c r="I245" s="287">
        <v>1</v>
      </c>
      <c r="J245" s="288">
        <v>1</v>
      </c>
      <c r="K245" s="150">
        <v>0</v>
      </c>
      <c r="L245" s="332"/>
      <c r="M245" s="283">
        <v>9.5489999999999992E-2</v>
      </c>
      <c r="N245" s="332"/>
      <c r="O245" s="284">
        <v>9.5489999999999992E-2</v>
      </c>
      <c r="P245" s="285"/>
      <c r="Q245" s="333"/>
      <c r="R245" s="153">
        <v>0</v>
      </c>
      <c r="S245" s="333"/>
      <c r="T245" s="136"/>
      <c r="U245" s="157">
        <v>0</v>
      </c>
      <c r="V245" s="295"/>
      <c r="W245" s="164"/>
    </row>
    <row r="246" spans="1:23" x14ac:dyDescent="0.2">
      <c r="A246" s="306">
        <v>19</v>
      </c>
      <c r="B246" s="229">
        <v>11</v>
      </c>
      <c r="C246" s="237">
        <v>710</v>
      </c>
      <c r="D246" s="237"/>
      <c r="E246" s="286" t="s">
        <v>1442</v>
      </c>
      <c r="F246" s="286">
        <v>0</v>
      </c>
      <c r="G246" s="153" t="s">
        <v>1443</v>
      </c>
      <c r="H246" s="153" t="s">
        <v>1419</v>
      </c>
      <c r="I246" s="287">
        <v>1</v>
      </c>
      <c r="J246" s="288">
        <v>1</v>
      </c>
      <c r="K246" s="150">
        <v>10339000</v>
      </c>
      <c r="L246" s="332"/>
      <c r="M246" s="283">
        <v>9.3488000000000002E-2</v>
      </c>
      <c r="N246" s="332"/>
      <c r="O246" s="284">
        <v>9.3488000000000002E-2</v>
      </c>
      <c r="P246" s="285"/>
      <c r="Q246" s="333"/>
      <c r="R246" s="153">
        <v>9666</v>
      </c>
      <c r="S246" s="333"/>
      <c r="T246" s="136"/>
      <c r="U246" s="157">
        <v>9666</v>
      </c>
      <c r="V246" s="295"/>
      <c r="W246" s="164"/>
    </row>
    <row r="247" spans="1:23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516398270</v>
      </c>
      <c r="L259" s="285"/>
      <c r="M259" s="285"/>
      <c r="N259" s="285"/>
      <c r="O259" s="285"/>
      <c r="P259" s="285"/>
      <c r="Q259" s="136"/>
      <c r="R259" s="292">
        <v>696521</v>
      </c>
      <c r="S259" s="285"/>
      <c r="T259" s="136"/>
      <c r="U259" s="292">
        <v>696521</v>
      </c>
      <c r="V259" s="295"/>
      <c r="W259" s="164"/>
    </row>
    <row r="260" spans="1:23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65126</v>
      </c>
      <c r="R18" s="336">
        <v>119076</v>
      </c>
      <c r="S18" s="336">
        <v>105981</v>
      </c>
      <c r="T18" s="136"/>
      <c r="U18" s="242">
        <v>290183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4048147</v>
      </c>
      <c r="R21" s="124">
        <v>7297458</v>
      </c>
      <c r="S21" s="124">
        <v>5414728</v>
      </c>
      <c r="T21" s="136"/>
      <c r="U21" s="242">
        <v>16760333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52017</v>
      </c>
      <c r="R25" s="336">
        <v>200591</v>
      </c>
      <c r="S25" s="336">
        <v>0</v>
      </c>
      <c r="T25" s="136"/>
      <c r="U25" s="242">
        <v>252608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37436</v>
      </c>
      <c r="R28" s="336">
        <v>0</v>
      </c>
      <c r="S28" s="336">
        <v>0</v>
      </c>
      <c r="T28" s="136"/>
      <c r="U28" s="242">
        <v>37436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124</v>
      </c>
      <c r="R29" s="336">
        <v>0</v>
      </c>
      <c r="S29" s="336">
        <v>0</v>
      </c>
      <c r="T29" s="136"/>
      <c r="U29" s="242">
        <v>124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79704</v>
      </c>
      <c r="R32" s="336">
        <v>0</v>
      </c>
      <c r="S32" s="336">
        <v>0</v>
      </c>
      <c r="T32" s="136"/>
      <c r="U32" s="242">
        <v>79704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26389</v>
      </c>
      <c r="S35" s="336">
        <v>-26389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1457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58743</v>
      </c>
      <c r="S36" s="336">
        <v>0</v>
      </c>
      <c r="T36" s="136"/>
      <c r="U36" s="242">
        <v>58743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169281</v>
      </c>
      <c r="R37" s="124">
        <v>285723</v>
      </c>
      <c r="S37" s="124">
        <v>-26389</v>
      </c>
      <c r="T37" s="136"/>
      <c r="U37" s="242">
        <v>428615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4217428</v>
      </c>
      <c r="R40" s="242">
        <v>7583181</v>
      </c>
      <c r="S40" s="242">
        <v>5388339</v>
      </c>
      <c r="T40" s="136"/>
      <c r="U40" s="242">
        <v>17188948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11351700</v>
      </c>
      <c r="L16" s="136" t="s">
        <v>392</v>
      </c>
      <c r="M16" s="95"/>
      <c r="N16" s="95"/>
      <c r="O16" s="237"/>
      <c r="P16" s="136" t="s">
        <v>72</v>
      </c>
      <c r="Q16" s="242">
        <v>42491</v>
      </c>
      <c r="R16" s="242">
        <v>52852</v>
      </c>
      <c r="S16" s="242">
        <v>33012</v>
      </c>
      <c r="T16" s="136"/>
      <c r="U16" s="242">
        <v>128355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1418</v>
      </c>
      <c r="H26" s="153" t="s">
        <v>1459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1460</v>
      </c>
      <c r="F27" s="286">
        <v>0</v>
      </c>
      <c r="G27" s="153" t="s">
        <v>1418</v>
      </c>
      <c r="H27" s="153" t="s">
        <v>1461</v>
      </c>
      <c r="I27" s="287">
        <v>1</v>
      </c>
      <c r="J27" s="288">
        <v>1</v>
      </c>
      <c r="K27" s="150">
        <v>1178200</v>
      </c>
      <c r="L27" s="283">
        <v>3.5242399999999997E-3</v>
      </c>
      <c r="M27" s="283">
        <v>4.3824799999999994E-3</v>
      </c>
      <c r="N27" s="283">
        <v>0</v>
      </c>
      <c r="O27" s="284">
        <v>7.906719999999999E-3</v>
      </c>
      <c r="P27" s="285"/>
      <c r="Q27" s="153">
        <v>4152</v>
      </c>
      <c r="R27" s="153">
        <v>5163</v>
      </c>
      <c r="S27" s="153">
        <v>0</v>
      </c>
      <c r="T27" s="136"/>
      <c r="U27" s="157">
        <v>9315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1462</v>
      </c>
      <c r="F28" s="286">
        <v>0</v>
      </c>
      <c r="G28" s="153" t="s">
        <v>1423</v>
      </c>
      <c r="H28" s="153" t="s">
        <v>1459</v>
      </c>
      <c r="I28" s="287">
        <v>0.92300000000000004</v>
      </c>
      <c r="J28" s="288">
        <v>1</v>
      </c>
      <c r="K28" s="150">
        <v>1743000</v>
      </c>
      <c r="L28" s="283">
        <v>3.2518199999999999E-3</v>
      </c>
      <c r="M28" s="283">
        <v>4.0437099999999998E-3</v>
      </c>
      <c r="N28" s="283">
        <v>4.1400000000000005E-3</v>
      </c>
      <c r="O28" s="284">
        <v>1.1435530000000001E-2</v>
      </c>
      <c r="P28" s="285"/>
      <c r="Q28" s="153">
        <v>5668</v>
      </c>
      <c r="R28" s="153">
        <v>7048</v>
      </c>
      <c r="S28" s="153">
        <v>7216</v>
      </c>
      <c r="T28" s="136"/>
      <c r="U28" s="157">
        <v>19932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1463</v>
      </c>
      <c r="F29" s="286">
        <v>0</v>
      </c>
      <c r="G29" s="153" t="s">
        <v>1429</v>
      </c>
      <c r="H29" s="153" t="s">
        <v>1459</v>
      </c>
      <c r="I29" s="287">
        <v>1.1000000000000001</v>
      </c>
      <c r="J29" s="288">
        <v>1</v>
      </c>
      <c r="K29" s="150">
        <v>2106600</v>
      </c>
      <c r="L29" s="283">
        <v>3.8766599999999997E-3</v>
      </c>
      <c r="M29" s="283">
        <v>4.8207299999999996E-3</v>
      </c>
      <c r="N29" s="283">
        <v>1.0504419999999999E-2</v>
      </c>
      <c r="O29" s="284">
        <v>1.920181E-2</v>
      </c>
      <c r="P29" s="285"/>
      <c r="Q29" s="153">
        <v>8167</v>
      </c>
      <c r="R29" s="153">
        <v>10155</v>
      </c>
      <c r="S29" s="153">
        <v>22129</v>
      </c>
      <c r="T29" s="136"/>
      <c r="U29" s="157">
        <v>40451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1464</v>
      </c>
      <c r="F30" s="286">
        <v>0</v>
      </c>
      <c r="G30" s="153" t="s">
        <v>1429</v>
      </c>
      <c r="H30" s="153" t="s">
        <v>1461</v>
      </c>
      <c r="I30" s="287">
        <v>1.1000000000000001</v>
      </c>
      <c r="J30" s="288">
        <v>1</v>
      </c>
      <c r="K30" s="150">
        <v>5788000</v>
      </c>
      <c r="L30" s="283">
        <v>3.8766599999999997E-3</v>
      </c>
      <c r="M30" s="283">
        <v>4.8207299999999996E-3</v>
      </c>
      <c r="N30" s="283">
        <v>0</v>
      </c>
      <c r="O30" s="284">
        <v>8.6973899999999993E-3</v>
      </c>
      <c r="P30" s="285"/>
      <c r="Q30" s="153">
        <v>22438</v>
      </c>
      <c r="R30" s="153">
        <v>27902</v>
      </c>
      <c r="S30" s="153">
        <v>0</v>
      </c>
      <c r="T30" s="136"/>
      <c r="U30" s="157">
        <v>50340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1465</v>
      </c>
      <c r="F31" s="286">
        <v>0</v>
      </c>
      <c r="G31" s="153" t="s">
        <v>1429</v>
      </c>
      <c r="H31" s="153" t="s">
        <v>1466</v>
      </c>
      <c r="I31" s="287">
        <v>1.1000000000000001</v>
      </c>
      <c r="J31" s="288">
        <v>1</v>
      </c>
      <c r="K31" s="150">
        <v>71400</v>
      </c>
      <c r="L31" s="283">
        <v>3.8766E-3</v>
      </c>
      <c r="M31" s="283">
        <v>4.8207299999999996E-3</v>
      </c>
      <c r="N31" s="283">
        <v>0</v>
      </c>
      <c r="O31" s="284">
        <v>8.6973299999999996E-3</v>
      </c>
      <c r="P31" s="285"/>
      <c r="Q31" s="153">
        <v>277</v>
      </c>
      <c r="R31" s="153">
        <v>344</v>
      </c>
      <c r="S31" s="153">
        <v>0</v>
      </c>
      <c r="T31" s="136"/>
      <c r="U31" s="157">
        <v>621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1467</v>
      </c>
      <c r="F32" s="286">
        <v>0</v>
      </c>
      <c r="G32" s="153" t="s">
        <v>1438</v>
      </c>
      <c r="H32" s="153" t="s">
        <v>1459</v>
      </c>
      <c r="I32" s="287">
        <v>1.1000000000000001</v>
      </c>
      <c r="J32" s="288">
        <v>1</v>
      </c>
      <c r="K32" s="150">
        <v>289500</v>
      </c>
      <c r="L32" s="283">
        <v>3.8766599999999997E-3</v>
      </c>
      <c r="M32" s="283">
        <v>4.8207299999999996E-3</v>
      </c>
      <c r="N32" s="283">
        <v>1.266784E-2</v>
      </c>
      <c r="O32" s="284">
        <v>2.1365229999999999E-2</v>
      </c>
      <c r="P32" s="285"/>
      <c r="Q32" s="153">
        <v>1122</v>
      </c>
      <c r="R32" s="153">
        <v>1396</v>
      </c>
      <c r="S32" s="153">
        <v>3667</v>
      </c>
      <c r="T32" s="136"/>
      <c r="U32" s="157">
        <v>6185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1520</v>
      </c>
      <c r="D33" s="95"/>
      <c r="E33" s="286" t="s">
        <v>1468</v>
      </c>
      <c r="F33" s="286">
        <v>0</v>
      </c>
      <c r="G33" s="153" t="s">
        <v>1438</v>
      </c>
      <c r="H33" s="153" t="s">
        <v>1461</v>
      </c>
      <c r="I33" s="287">
        <v>1.1000000000000001</v>
      </c>
      <c r="J33" s="288">
        <v>1</v>
      </c>
      <c r="K33" s="150">
        <v>141000</v>
      </c>
      <c r="L33" s="283">
        <v>3.8766599999999997E-3</v>
      </c>
      <c r="M33" s="283">
        <v>4.8207299999999996E-3</v>
      </c>
      <c r="N33" s="283">
        <v>0</v>
      </c>
      <c r="O33" s="284">
        <v>8.6973899999999993E-3</v>
      </c>
      <c r="P33" s="285"/>
      <c r="Q33" s="153">
        <v>547</v>
      </c>
      <c r="R33" s="153">
        <v>680</v>
      </c>
      <c r="S33" s="153">
        <v>0</v>
      </c>
      <c r="T33" s="136"/>
      <c r="U33" s="157">
        <v>1227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1828</v>
      </c>
      <c r="D34" s="95"/>
      <c r="E34" s="286" t="s">
        <v>1469</v>
      </c>
      <c r="F34" s="286">
        <v>0</v>
      </c>
      <c r="G34" s="153" t="s">
        <v>1470</v>
      </c>
      <c r="H34" s="153" t="s">
        <v>1461</v>
      </c>
      <c r="I34" s="287">
        <v>1</v>
      </c>
      <c r="J34" s="288">
        <v>1</v>
      </c>
      <c r="K34" s="150">
        <v>34000</v>
      </c>
      <c r="L34" s="283">
        <v>3.5242399999999997E-3</v>
      </c>
      <c r="M34" s="283">
        <v>4.8207299999999996E-3</v>
      </c>
      <c r="N34" s="283">
        <v>0</v>
      </c>
      <c r="O34" s="284">
        <v>8.3449700000000002E-3</v>
      </c>
      <c r="P34" s="285"/>
      <c r="Q34" s="153">
        <v>120</v>
      </c>
      <c r="R34" s="153">
        <v>164</v>
      </c>
      <c r="S34" s="153">
        <v>0</v>
      </c>
      <c r="T34" s="136"/>
      <c r="U34" s="157">
        <v>284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11351700</v>
      </c>
      <c r="L46" s="285"/>
      <c r="M46" s="285"/>
      <c r="N46" s="285"/>
      <c r="O46" s="285"/>
      <c r="P46" s="285"/>
      <c r="Q46" s="292">
        <v>42491</v>
      </c>
      <c r="R46" s="292">
        <v>52852</v>
      </c>
      <c r="S46" s="292">
        <v>33012</v>
      </c>
      <c r="T46" s="136"/>
      <c r="U46" s="292">
        <v>128355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8929900</v>
      </c>
      <c r="L16" s="136" t="s">
        <v>392</v>
      </c>
      <c r="M16" s="95"/>
      <c r="N16" s="95"/>
      <c r="O16" s="237"/>
      <c r="P16" s="136" t="s">
        <v>72</v>
      </c>
      <c r="Q16" s="242">
        <v>3014</v>
      </c>
      <c r="R16" s="353"/>
      <c r="S16" s="354"/>
      <c r="T16" s="136"/>
      <c r="U16" s="242">
        <v>3014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1418</v>
      </c>
      <c r="H26" s="153" t="s">
        <v>1459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1444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1460</v>
      </c>
      <c r="F58" s="279">
        <v>0</v>
      </c>
      <c r="G58" s="153" t="s">
        <v>1418</v>
      </c>
      <c r="H58" s="153" t="s">
        <v>1461</v>
      </c>
      <c r="I58" s="281">
        <v>1</v>
      </c>
      <c r="J58" s="282">
        <v>1</v>
      </c>
      <c r="K58" s="150">
        <v>220500</v>
      </c>
      <c r="L58" s="283">
        <v>4.6200000000000006E-4</v>
      </c>
      <c r="M58" s="311"/>
      <c r="N58" s="312"/>
      <c r="O58" s="284">
        <v>4.6200000000000006E-4</v>
      </c>
      <c r="P58" s="285"/>
      <c r="Q58" s="153">
        <v>102</v>
      </c>
      <c r="R58" s="313"/>
      <c r="S58" s="155"/>
      <c r="T58" s="136"/>
      <c r="U58" s="157">
        <v>102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1462</v>
      </c>
      <c r="F59" s="190">
        <v>0</v>
      </c>
      <c r="G59" s="153" t="s">
        <v>1423</v>
      </c>
      <c r="H59" s="153" t="s">
        <v>1459</v>
      </c>
      <c r="I59" s="287">
        <v>1</v>
      </c>
      <c r="J59" s="288">
        <v>1</v>
      </c>
      <c r="K59" s="150">
        <v>1743000</v>
      </c>
      <c r="L59" s="283">
        <v>4.2629000000000001E-4</v>
      </c>
      <c r="M59" s="311"/>
      <c r="N59" s="312"/>
      <c r="O59" s="284">
        <v>4.2629000000000001E-4</v>
      </c>
      <c r="P59" s="285"/>
      <c r="Q59" s="153">
        <v>743</v>
      </c>
      <c r="R59" s="313"/>
      <c r="S59" s="155"/>
      <c r="T59" s="136"/>
      <c r="U59" s="157">
        <v>743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1463</v>
      </c>
      <c r="F60" s="190">
        <v>0</v>
      </c>
      <c r="G60" s="153" t="s">
        <v>1429</v>
      </c>
      <c r="H60" s="153" t="s">
        <v>1459</v>
      </c>
      <c r="I60" s="287">
        <v>1</v>
      </c>
      <c r="J60" s="288">
        <v>1</v>
      </c>
      <c r="K60" s="150">
        <v>732410</v>
      </c>
      <c r="L60" s="283">
        <v>5.0819999999999999E-4</v>
      </c>
      <c r="M60" s="311"/>
      <c r="N60" s="312"/>
      <c r="O60" s="284">
        <v>5.0819999999999999E-4</v>
      </c>
      <c r="P60" s="285"/>
      <c r="Q60" s="153">
        <v>372</v>
      </c>
      <c r="R60" s="313"/>
      <c r="S60" s="155"/>
      <c r="T60" s="136"/>
      <c r="U60" s="157">
        <v>372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1464</v>
      </c>
      <c r="F61" s="190">
        <v>0</v>
      </c>
      <c r="G61" s="153" t="s">
        <v>1429</v>
      </c>
      <c r="H61" s="153" t="s">
        <v>1461</v>
      </c>
      <c r="I61" s="287">
        <v>1</v>
      </c>
      <c r="J61" s="288">
        <v>1</v>
      </c>
      <c r="K61" s="150">
        <v>2712000</v>
      </c>
      <c r="L61" s="283">
        <v>5.0819999999999999E-4</v>
      </c>
      <c r="M61" s="311"/>
      <c r="N61" s="312"/>
      <c r="O61" s="284">
        <v>5.0819999999999999E-4</v>
      </c>
      <c r="P61" s="285"/>
      <c r="Q61" s="153">
        <v>1378</v>
      </c>
      <c r="R61" s="313"/>
      <c r="S61" s="155"/>
      <c r="T61" s="136"/>
      <c r="U61" s="157">
        <v>1378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1465</v>
      </c>
      <c r="F62" s="190">
        <v>0</v>
      </c>
      <c r="G62" s="153" t="s">
        <v>1429</v>
      </c>
      <c r="H62" s="153" t="s">
        <v>1466</v>
      </c>
      <c r="I62" s="287">
        <v>1</v>
      </c>
      <c r="J62" s="288">
        <v>1</v>
      </c>
      <c r="K62" s="150">
        <v>71400</v>
      </c>
      <c r="L62" s="283">
        <v>5.0819999999999999E-4</v>
      </c>
      <c r="M62" s="311"/>
      <c r="N62" s="312"/>
      <c r="O62" s="284">
        <v>5.0819999999999999E-4</v>
      </c>
      <c r="P62" s="285"/>
      <c r="Q62" s="153">
        <v>36</v>
      </c>
      <c r="R62" s="313"/>
      <c r="S62" s="155"/>
      <c r="T62" s="136"/>
      <c r="U62" s="157">
        <v>36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1467</v>
      </c>
      <c r="F63" s="190">
        <v>0</v>
      </c>
      <c r="G63" s="153" t="s">
        <v>1438</v>
      </c>
      <c r="H63" s="153" t="s">
        <v>1459</v>
      </c>
      <c r="I63" s="287">
        <v>1</v>
      </c>
      <c r="J63" s="288">
        <v>1</v>
      </c>
      <c r="K63" s="150">
        <v>53000</v>
      </c>
      <c r="L63" s="283">
        <v>5.0819999999999999E-4</v>
      </c>
      <c r="M63" s="311"/>
      <c r="N63" s="312"/>
      <c r="O63" s="284">
        <v>5.0819999999999999E-4</v>
      </c>
      <c r="P63" s="285"/>
      <c r="Q63" s="153">
        <v>27</v>
      </c>
      <c r="R63" s="313"/>
      <c r="S63" s="155"/>
      <c r="T63" s="136"/>
      <c r="U63" s="157">
        <v>27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5532310</v>
      </c>
      <c r="L78" s="285"/>
      <c r="M78" s="285"/>
      <c r="N78" s="285"/>
      <c r="O78" s="285"/>
      <c r="P78" s="285"/>
      <c r="Q78" s="292">
        <v>2658</v>
      </c>
      <c r="R78" s="315"/>
      <c r="S78" s="316"/>
      <c r="T78" s="136"/>
      <c r="U78" s="292">
        <v>2658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3</v>
      </c>
      <c r="G89" s="308" t="s">
        <v>1444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1460</v>
      </c>
      <c r="F90" s="279">
        <v>0</v>
      </c>
      <c r="G90" s="153" t="s">
        <v>1418</v>
      </c>
      <c r="H90" s="153" t="s">
        <v>1461</v>
      </c>
      <c r="I90" s="281">
        <v>1</v>
      </c>
      <c r="J90" s="282">
        <v>1</v>
      </c>
      <c r="K90" s="150">
        <v>65000</v>
      </c>
      <c r="L90" s="283">
        <v>5.1879999999999998E-5</v>
      </c>
      <c r="M90" s="311"/>
      <c r="N90" s="312"/>
      <c r="O90" s="284">
        <v>5.1879999999999998E-5</v>
      </c>
      <c r="P90" s="285"/>
      <c r="Q90" s="153">
        <v>3</v>
      </c>
      <c r="R90" s="313"/>
      <c r="S90" s="155"/>
      <c r="T90" s="136"/>
      <c r="U90" s="157">
        <v>3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1463</v>
      </c>
      <c r="F91" s="190">
        <v>0</v>
      </c>
      <c r="G91" s="153" t="s">
        <v>1429</v>
      </c>
      <c r="H91" s="153" t="s">
        <v>1459</v>
      </c>
      <c r="I91" s="287">
        <v>1</v>
      </c>
      <c r="J91" s="288">
        <v>1</v>
      </c>
      <c r="K91" s="150">
        <v>1374190</v>
      </c>
      <c r="L91" s="283">
        <v>5.7069999999999994E-5</v>
      </c>
      <c r="M91" s="311"/>
      <c r="N91" s="312"/>
      <c r="O91" s="284">
        <v>5.7069999999999994E-5</v>
      </c>
      <c r="P91" s="285"/>
      <c r="Q91" s="153">
        <v>78</v>
      </c>
      <c r="R91" s="313"/>
      <c r="S91" s="155"/>
      <c r="T91" s="136"/>
      <c r="U91" s="157">
        <v>78</v>
      </c>
    </row>
    <row r="92" spans="1:22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1439190</v>
      </c>
      <c r="L110" s="285"/>
      <c r="M110" s="285"/>
      <c r="N110" s="285"/>
      <c r="O110" s="285"/>
      <c r="P110" s="285"/>
      <c r="Q110" s="292">
        <v>81</v>
      </c>
      <c r="R110" s="315"/>
      <c r="S110" s="316"/>
      <c r="T110" s="136"/>
      <c r="U110" s="292">
        <v>81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4</v>
      </c>
      <c r="G121" s="308" t="s">
        <v>1444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>
        <v>1210</v>
      </c>
      <c r="D122" s="95"/>
      <c r="E122" s="279" t="s">
        <v>1463</v>
      </c>
      <c r="F122" s="279">
        <v>0</v>
      </c>
      <c r="G122" s="153" t="s">
        <v>1429</v>
      </c>
      <c r="H122" s="153" t="s">
        <v>1459</v>
      </c>
      <c r="I122" s="281">
        <v>1</v>
      </c>
      <c r="J122" s="282">
        <v>1</v>
      </c>
      <c r="K122" s="150">
        <v>0</v>
      </c>
      <c r="L122" s="283">
        <v>0</v>
      </c>
      <c r="M122" s="311"/>
      <c r="N122" s="312"/>
      <c r="O122" s="284">
        <v>0</v>
      </c>
      <c r="P122" s="285"/>
      <c r="Q122" s="153">
        <v>0</v>
      </c>
      <c r="R122" s="313"/>
      <c r="S122" s="155"/>
      <c r="T122" s="136"/>
      <c r="U122" s="157">
        <v>0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5</v>
      </c>
      <c r="G153" s="308" t="s">
        <v>1444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1028</v>
      </c>
      <c r="D154" s="95"/>
      <c r="E154" s="279" t="s">
        <v>1460</v>
      </c>
      <c r="F154" s="279">
        <v>0</v>
      </c>
      <c r="G154" s="153" t="s">
        <v>1418</v>
      </c>
      <c r="H154" s="153" t="s">
        <v>1461</v>
      </c>
      <c r="I154" s="281">
        <v>1</v>
      </c>
      <c r="J154" s="282">
        <v>1</v>
      </c>
      <c r="K154" s="150">
        <v>661900</v>
      </c>
      <c r="L154" s="283">
        <v>1.7266999999999998E-4</v>
      </c>
      <c r="M154" s="311"/>
      <c r="N154" s="312"/>
      <c r="O154" s="284">
        <v>1.7266999999999998E-4</v>
      </c>
      <c r="P154" s="285"/>
      <c r="Q154" s="153">
        <v>114</v>
      </c>
      <c r="R154" s="313"/>
      <c r="S154" s="155"/>
      <c r="T154" s="136"/>
      <c r="U154" s="157">
        <v>114</v>
      </c>
    </row>
    <row r="155" spans="1:21" x14ac:dyDescent="0.2">
      <c r="A155" s="306">
        <v>10</v>
      </c>
      <c r="B155" s="230">
        <v>2</v>
      </c>
      <c r="C155" s="237">
        <v>1210</v>
      </c>
      <c r="D155" s="95"/>
      <c r="E155" s="286" t="s">
        <v>1463</v>
      </c>
      <c r="F155" s="190">
        <v>0</v>
      </c>
      <c r="G155" s="153" t="s">
        <v>1429</v>
      </c>
      <c r="H155" s="153" t="s">
        <v>1459</v>
      </c>
      <c r="I155" s="287">
        <v>1</v>
      </c>
      <c r="J155" s="288">
        <v>1</v>
      </c>
      <c r="K155" s="150">
        <v>0</v>
      </c>
      <c r="L155" s="283">
        <v>1.8994000000000001E-4</v>
      </c>
      <c r="M155" s="311"/>
      <c r="N155" s="312"/>
      <c r="O155" s="284">
        <v>1.8994000000000001E-4</v>
      </c>
      <c r="P155" s="285"/>
      <c r="Q155" s="153">
        <v>0</v>
      </c>
      <c r="R155" s="313"/>
      <c r="S155" s="155"/>
      <c r="T155" s="136"/>
      <c r="U155" s="157">
        <v>0</v>
      </c>
    </row>
    <row r="156" spans="1:21" x14ac:dyDescent="0.2">
      <c r="A156" s="306">
        <v>11</v>
      </c>
      <c r="B156" s="230">
        <v>3</v>
      </c>
      <c r="C156" s="237">
        <v>1220</v>
      </c>
      <c r="D156" s="95"/>
      <c r="E156" s="286" t="s">
        <v>1464</v>
      </c>
      <c r="F156" s="190">
        <v>0</v>
      </c>
      <c r="G156" s="153" t="s">
        <v>1429</v>
      </c>
      <c r="H156" s="153" t="s">
        <v>1461</v>
      </c>
      <c r="I156" s="287">
        <v>1</v>
      </c>
      <c r="J156" s="288">
        <v>1</v>
      </c>
      <c r="K156" s="150">
        <v>690000</v>
      </c>
      <c r="L156" s="283">
        <v>1.8994000000000001E-4</v>
      </c>
      <c r="M156" s="311"/>
      <c r="N156" s="312"/>
      <c r="O156" s="284">
        <v>1.8994000000000001E-4</v>
      </c>
      <c r="P156" s="285"/>
      <c r="Q156" s="153">
        <v>131</v>
      </c>
      <c r="R156" s="313"/>
      <c r="S156" s="155"/>
      <c r="T156" s="136"/>
      <c r="U156" s="157">
        <v>131</v>
      </c>
    </row>
    <row r="157" spans="1:21" x14ac:dyDescent="0.2">
      <c r="A157" s="306">
        <v>12</v>
      </c>
      <c r="B157" s="230">
        <v>4</v>
      </c>
      <c r="C157" s="237">
        <v>1510</v>
      </c>
      <c r="D157" s="95"/>
      <c r="E157" s="286" t="s">
        <v>1467</v>
      </c>
      <c r="F157" s="190">
        <v>0</v>
      </c>
      <c r="G157" s="153" t="s">
        <v>1438</v>
      </c>
      <c r="H157" s="153" t="s">
        <v>1459</v>
      </c>
      <c r="I157" s="287">
        <v>1</v>
      </c>
      <c r="J157" s="288">
        <v>1</v>
      </c>
      <c r="K157" s="150">
        <v>88000</v>
      </c>
      <c r="L157" s="283">
        <v>1.8994000000000001E-4</v>
      </c>
      <c r="M157" s="311"/>
      <c r="N157" s="312"/>
      <c r="O157" s="284">
        <v>1.8994000000000001E-4</v>
      </c>
      <c r="P157" s="285"/>
      <c r="Q157" s="153">
        <v>17</v>
      </c>
      <c r="R157" s="313"/>
      <c r="S157" s="155"/>
      <c r="T157" s="136"/>
      <c r="U157" s="157">
        <v>17</v>
      </c>
    </row>
    <row r="158" spans="1:2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1439900</v>
      </c>
      <c r="L174" s="285"/>
      <c r="M174" s="285"/>
      <c r="N174" s="285"/>
      <c r="O174" s="285"/>
      <c r="P174" s="285"/>
      <c r="Q174" s="292">
        <v>262</v>
      </c>
      <c r="R174" s="315"/>
      <c r="S174" s="316"/>
      <c r="T174" s="136"/>
      <c r="U174" s="292">
        <v>262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x14ac:dyDescent="0.2">
      <c r="A185" s="306">
        <v>8</v>
      </c>
      <c r="B185" s="237"/>
      <c r="C185" s="271">
        <v>4006</v>
      </c>
      <c r="D185" s="95"/>
      <c r="E185" s="307">
        <v>950</v>
      </c>
      <c r="F185" s="307">
        <v>6</v>
      </c>
      <c r="G185" s="308" t="s">
        <v>1444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x14ac:dyDescent="0.2">
      <c r="A186" s="306">
        <v>9</v>
      </c>
      <c r="B186" s="230" t="s">
        <v>393</v>
      </c>
      <c r="C186" s="237">
        <v>1028</v>
      </c>
      <c r="D186" s="95"/>
      <c r="E186" s="279" t="s">
        <v>1460</v>
      </c>
      <c r="F186" s="279">
        <v>0</v>
      </c>
      <c r="G186" s="153" t="s">
        <v>1418</v>
      </c>
      <c r="H186" s="153" t="s">
        <v>1461</v>
      </c>
      <c r="I186" s="281">
        <v>1</v>
      </c>
      <c r="J186" s="282">
        <v>1</v>
      </c>
      <c r="K186" s="150">
        <v>229000</v>
      </c>
      <c r="L186" s="283">
        <v>2.3709999999999998E-5</v>
      </c>
      <c r="M186" s="311"/>
      <c r="N186" s="312"/>
      <c r="O186" s="284">
        <v>2.3709999999999998E-5</v>
      </c>
      <c r="P186" s="285"/>
      <c r="Q186" s="153">
        <v>5</v>
      </c>
      <c r="R186" s="313"/>
      <c r="S186" s="155"/>
      <c r="T186" s="136"/>
      <c r="U186" s="157">
        <v>5</v>
      </c>
    </row>
    <row r="187" spans="1:21" x14ac:dyDescent="0.2">
      <c r="A187" s="306">
        <v>10</v>
      </c>
      <c r="B187" s="230">
        <v>2</v>
      </c>
      <c r="C187" s="237">
        <v>1210</v>
      </c>
      <c r="D187" s="95"/>
      <c r="E187" s="286" t="s">
        <v>1463</v>
      </c>
      <c r="F187" s="190">
        <v>0</v>
      </c>
      <c r="G187" s="153" t="s">
        <v>1429</v>
      </c>
      <c r="H187" s="153" t="s">
        <v>1459</v>
      </c>
      <c r="I187" s="287">
        <v>1</v>
      </c>
      <c r="J187" s="288">
        <v>1</v>
      </c>
      <c r="K187" s="150">
        <v>0</v>
      </c>
      <c r="L187" s="283">
        <v>2.6080000000000001E-5</v>
      </c>
      <c r="M187" s="311"/>
      <c r="N187" s="312"/>
      <c r="O187" s="284">
        <v>2.6080000000000001E-5</v>
      </c>
      <c r="P187" s="285"/>
      <c r="Q187" s="153">
        <v>0</v>
      </c>
      <c r="R187" s="313"/>
      <c r="S187" s="155"/>
      <c r="T187" s="136"/>
      <c r="U187" s="157">
        <v>0</v>
      </c>
    </row>
    <row r="188" spans="1:21" x14ac:dyDescent="0.2">
      <c r="A188" s="306">
        <v>11</v>
      </c>
      <c r="B188" s="230">
        <v>3</v>
      </c>
      <c r="C188" s="237">
        <v>1220</v>
      </c>
      <c r="D188" s="95"/>
      <c r="E188" s="286" t="s">
        <v>1464</v>
      </c>
      <c r="F188" s="190">
        <v>0</v>
      </c>
      <c r="G188" s="153" t="s">
        <v>1429</v>
      </c>
      <c r="H188" s="153" t="s">
        <v>1461</v>
      </c>
      <c r="I188" s="287">
        <v>1</v>
      </c>
      <c r="J188" s="288">
        <v>1</v>
      </c>
      <c r="K188" s="150">
        <v>0</v>
      </c>
      <c r="L188" s="283">
        <v>2.3709999999999998E-5</v>
      </c>
      <c r="M188" s="311"/>
      <c r="N188" s="312"/>
      <c r="O188" s="284">
        <v>2.3709999999999998E-5</v>
      </c>
      <c r="P188" s="285"/>
      <c r="Q188" s="153">
        <v>0</v>
      </c>
      <c r="R188" s="313"/>
      <c r="S188" s="155"/>
      <c r="T188" s="136"/>
      <c r="U188" s="157">
        <v>0</v>
      </c>
    </row>
    <row r="189" spans="1:21" x14ac:dyDescent="0.2">
      <c r="A189" s="306">
        <v>12</v>
      </c>
      <c r="B189" s="230">
        <v>4</v>
      </c>
      <c r="C189" s="237">
        <v>1510</v>
      </c>
      <c r="D189" s="95"/>
      <c r="E189" s="286" t="s">
        <v>1467</v>
      </c>
      <c r="F189" s="190">
        <v>0</v>
      </c>
      <c r="G189" s="153" t="s">
        <v>1438</v>
      </c>
      <c r="H189" s="153" t="s">
        <v>1459</v>
      </c>
      <c r="I189" s="287">
        <v>1</v>
      </c>
      <c r="J189" s="288">
        <v>1</v>
      </c>
      <c r="K189" s="150">
        <v>289500</v>
      </c>
      <c r="L189" s="283">
        <v>2.6080000000000001E-5</v>
      </c>
      <c r="M189" s="311"/>
      <c r="N189" s="312"/>
      <c r="O189" s="284">
        <v>2.6080000000000001E-5</v>
      </c>
      <c r="P189" s="285"/>
      <c r="Q189" s="153">
        <v>8</v>
      </c>
      <c r="R189" s="313"/>
      <c r="S189" s="155"/>
      <c r="T189" s="136"/>
      <c r="U189" s="157">
        <v>8</v>
      </c>
    </row>
    <row r="190" spans="1:2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518500</v>
      </c>
      <c r="L206" s="285"/>
      <c r="M206" s="285"/>
      <c r="N206" s="285"/>
      <c r="O206" s="285"/>
      <c r="P206" s="285"/>
      <c r="Q206" s="292">
        <v>13</v>
      </c>
      <c r="R206" s="315"/>
      <c r="S206" s="316"/>
      <c r="T206" s="136"/>
      <c r="U206" s="292">
        <v>13</v>
      </c>
    </row>
    <row r="207" spans="1:2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1471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1418</v>
      </c>
      <c r="H26" s="153" t="s">
        <v>1459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8</v>
      </c>
      <c r="G57" s="308" t="s">
        <v>1472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1460</v>
      </c>
      <c r="F58" s="279">
        <v>0</v>
      </c>
      <c r="G58" s="153" t="s">
        <v>1418</v>
      </c>
      <c r="H58" s="153" t="s">
        <v>1461</v>
      </c>
      <c r="I58" s="281">
        <v>1</v>
      </c>
      <c r="J58" s="282">
        <v>1</v>
      </c>
      <c r="K58" s="150">
        <v>1178200</v>
      </c>
      <c r="L58" s="283">
        <v>0</v>
      </c>
      <c r="M58" s="283">
        <v>1.6323999999999999E-4</v>
      </c>
      <c r="N58" s="332"/>
      <c r="O58" s="284">
        <v>1.6323999999999999E-4</v>
      </c>
      <c r="P58" s="285"/>
      <c r="Q58" s="333"/>
      <c r="R58" s="153">
        <v>1.92</v>
      </c>
      <c r="S58" s="333"/>
      <c r="T58" s="136"/>
      <c r="U58" s="157">
        <v>1.92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1462</v>
      </c>
      <c r="F59" s="190">
        <v>0</v>
      </c>
      <c r="G59" s="153" t="s">
        <v>1423</v>
      </c>
      <c r="H59" s="153" t="s">
        <v>1459</v>
      </c>
      <c r="I59" s="287">
        <v>1</v>
      </c>
      <c r="J59" s="288">
        <v>1</v>
      </c>
      <c r="K59" s="150">
        <v>1743000</v>
      </c>
      <c r="L59" s="283">
        <v>0</v>
      </c>
      <c r="M59" s="283">
        <v>1.5061999999999999E-4</v>
      </c>
      <c r="N59" s="332"/>
      <c r="O59" s="284">
        <v>1.5061999999999999E-4</v>
      </c>
      <c r="P59" s="285"/>
      <c r="Q59" s="333"/>
      <c r="R59" s="153">
        <v>2.63</v>
      </c>
      <c r="S59" s="333"/>
      <c r="T59" s="136"/>
      <c r="U59" s="157">
        <v>2.63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1463</v>
      </c>
      <c r="F60" s="190">
        <v>0</v>
      </c>
      <c r="G60" s="153" t="s">
        <v>1429</v>
      </c>
      <c r="H60" s="153" t="s">
        <v>1459</v>
      </c>
      <c r="I60" s="287">
        <v>1</v>
      </c>
      <c r="J60" s="288">
        <v>1</v>
      </c>
      <c r="K60" s="150">
        <v>2106600</v>
      </c>
      <c r="L60" s="283">
        <v>0</v>
      </c>
      <c r="M60" s="283">
        <v>1.7956E-4</v>
      </c>
      <c r="N60" s="332"/>
      <c r="O60" s="284">
        <v>1.7956E-4</v>
      </c>
      <c r="P60" s="285"/>
      <c r="Q60" s="333"/>
      <c r="R60" s="153">
        <v>3.78</v>
      </c>
      <c r="S60" s="333"/>
      <c r="T60" s="136"/>
      <c r="U60" s="157">
        <v>3.78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1464</v>
      </c>
      <c r="F61" s="190">
        <v>0</v>
      </c>
      <c r="G61" s="153" t="s">
        <v>1429</v>
      </c>
      <c r="H61" s="153" t="s">
        <v>1461</v>
      </c>
      <c r="I61" s="287">
        <v>1</v>
      </c>
      <c r="J61" s="288">
        <v>1</v>
      </c>
      <c r="K61" s="150">
        <v>5822000</v>
      </c>
      <c r="L61" s="283">
        <v>0</v>
      </c>
      <c r="M61" s="283">
        <v>1.7956E-4</v>
      </c>
      <c r="N61" s="332"/>
      <c r="O61" s="284">
        <v>1.7956E-4</v>
      </c>
      <c r="P61" s="285"/>
      <c r="Q61" s="333"/>
      <c r="R61" s="153">
        <v>10.45</v>
      </c>
      <c r="S61" s="333"/>
      <c r="T61" s="136"/>
      <c r="U61" s="157">
        <v>10.45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1465</v>
      </c>
      <c r="F62" s="190">
        <v>0</v>
      </c>
      <c r="G62" s="153" t="s">
        <v>1429</v>
      </c>
      <c r="H62" s="153" t="s">
        <v>1466</v>
      </c>
      <c r="I62" s="287">
        <v>1</v>
      </c>
      <c r="J62" s="288">
        <v>1</v>
      </c>
      <c r="K62" s="150">
        <v>71400</v>
      </c>
      <c r="L62" s="283">
        <v>0</v>
      </c>
      <c r="M62" s="283">
        <v>1.7956E-4</v>
      </c>
      <c r="N62" s="332"/>
      <c r="O62" s="284">
        <v>1.7956E-4</v>
      </c>
      <c r="P62" s="285"/>
      <c r="Q62" s="333"/>
      <c r="R62" s="153">
        <v>0.13</v>
      </c>
      <c r="S62" s="333"/>
      <c r="T62" s="136"/>
      <c r="U62" s="157">
        <v>0.13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1467</v>
      </c>
      <c r="F63" s="190">
        <v>0</v>
      </c>
      <c r="G63" s="153" t="s">
        <v>1438</v>
      </c>
      <c r="H63" s="153" t="s">
        <v>1459</v>
      </c>
      <c r="I63" s="287">
        <v>1</v>
      </c>
      <c r="J63" s="288">
        <v>1</v>
      </c>
      <c r="K63" s="150">
        <v>430500</v>
      </c>
      <c r="L63" s="283">
        <v>0</v>
      </c>
      <c r="M63" s="283">
        <v>1.7956E-4</v>
      </c>
      <c r="N63" s="332"/>
      <c r="O63" s="284">
        <v>1.7956E-4</v>
      </c>
      <c r="P63" s="285"/>
      <c r="Q63" s="333"/>
      <c r="R63" s="153">
        <v>0.77</v>
      </c>
      <c r="S63" s="333"/>
      <c r="T63" s="136"/>
      <c r="U63" s="157">
        <v>0.77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11351700</v>
      </c>
      <c r="L78" s="285"/>
      <c r="M78" s="285"/>
      <c r="N78" s="285"/>
      <c r="O78" s="285"/>
      <c r="P78" s="285"/>
      <c r="Q78" s="285"/>
      <c r="R78" s="292">
        <v>19.68</v>
      </c>
      <c r="S78" s="285"/>
      <c r="T78" s="136"/>
      <c r="U78" s="292">
        <v>19.68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9</v>
      </c>
      <c r="G89" s="308" t="s">
        <v>1473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1028</v>
      </c>
      <c r="D90" s="95"/>
      <c r="E90" s="279" t="s">
        <v>1460</v>
      </c>
      <c r="F90" s="279">
        <v>0</v>
      </c>
      <c r="G90" s="153" t="s">
        <v>1418</v>
      </c>
      <c r="H90" s="153" t="s">
        <v>1461</v>
      </c>
      <c r="I90" s="281">
        <v>1</v>
      </c>
      <c r="J90" s="282">
        <v>1</v>
      </c>
      <c r="K90" s="150">
        <v>254900</v>
      </c>
      <c r="L90" s="283">
        <v>0</v>
      </c>
      <c r="M90" s="283">
        <v>1.7020900000000001E-3</v>
      </c>
      <c r="N90" s="332"/>
      <c r="O90" s="284">
        <v>1.7020900000000001E-3</v>
      </c>
      <c r="P90" s="285"/>
      <c r="Q90" s="333"/>
      <c r="R90" s="153">
        <v>4.34</v>
      </c>
      <c r="S90" s="333"/>
      <c r="T90" s="136"/>
      <c r="U90" s="157">
        <v>4.34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1050</v>
      </c>
      <c r="D91" s="95"/>
      <c r="E91" s="286" t="s">
        <v>1462</v>
      </c>
      <c r="F91" s="190">
        <v>0</v>
      </c>
      <c r="G91" s="153" t="s">
        <v>1423</v>
      </c>
      <c r="H91" s="153" t="s">
        <v>1459</v>
      </c>
      <c r="I91" s="287">
        <v>1</v>
      </c>
      <c r="J91" s="288">
        <v>1</v>
      </c>
      <c r="K91" s="150">
        <v>1743000</v>
      </c>
      <c r="L91" s="283">
        <v>0</v>
      </c>
      <c r="M91" s="283">
        <v>1.5705199999999999E-3</v>
      </c>
      <c r="N91" s="332"/>
      <c r="O91" s="284">
        <v>1.5705199999999999E-3</v>
      </c>
      <c r="P91" s="285"/>
      <c r="Q91" s="333"/>
      <c r="R91" s="153">
        <v>27.37</v>
      </c>
      <c r="S91" s="333"/>
      <c r="T91" s="136"/>
      <c r="U91" s="157">
        <v>27.37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1463</v>
      </c>
      <c r="F92" s="190">
        <v>0</v>
      </c>
      <c r="G92" s="153" t="s">
        <v>1429</v>
      </c>
      <c r="H92" s="153" t="s">
        <v>1459</v>
      </c>
      <c r="I92" s="287">
        <v>1</v>
      </c>
      <c r="J92" s="288">
        <v>1</v>
      </c>
      <c r="K92" s="150">
        <v>2106600</v>
      </c>
      <c r="L92" s="283">
        <v>0</v>
      </c>
      <c r="M92" s="283">
        <v>1.8722999999999997E-3</v>
      </c>
      <c r="N92" s="332"/>
      <c r="O92" s="284">
        <v>1.8722999999999997E-3</v>
      </c>
      <c r="P92" s="285"/>
      <c r="Q92" s="333"/>
      <c r="R92" s="153">
        <v>39.44</v>
      </c>
      <c r="S92" s="333"/>
      <c r="T92" s="136"/>
      <c r="U92" s="157">
        <v>39.44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1220</v>
      </c>
      <c r="D93" s="95"/>
      <c r="E93" s="286" t="s">
        <v>1464</v>
      </c>
      <c r="F93" s="190">
        <v>0</v>
      </c>
      <c r="G93" s="153" t="s">
        <v>1429</v>
      </c>
      <c r="H93" s="153" t="s">
        <v>1461</v>
      </c>
      <c r="I93" s="287">
        <v>1</v>
      </c>
      <c r="J93" s="288">
        <v>1</v>
      </c>
      <c r="K93" s="150">
        <v>2712000</v>
      </c>
      <c r="L93" s="283">
        <v>0</v>
      </c>
      <c r="M93" s="283">
        <v>1.8722999999999997E-3</v>
      </c>
      <c r="N93" s="332"/>
      <c r="O93" s="284">
        <v>1.8722999999999997E-3</v>
      </c>
      <c r="P93" s="285"/>
      <c r="Q93" s="333"/>
      <c r="R93" s="153">
        <v>50.78</v>
      </c>
      <c r="S93" s="333"/>
      <c r="T93" s="136"/>
      <c r="U93" s="157">
        <v>50.78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1280</v>
      </c>
      <c r="D94" s="95"/>
      <c r="E94" s="286" t="s">
        <v>1465</v>
      </c>
      <c r="F94" s="190">
        <v>0</v>
      </c>
      <c r="G94" s="153" t="s">
        <v>1429</v>
      </c>
      <c r="H94" s="153" t="s">
        <v>1466</v>
      </c>
      <c r="I94" s="287">
        <v>1</v>
      </c>
      <c r="J94" s="288">
        <v>1</v>
      </c>
      <c r="K94" s="150">
        <v>71400</v>
      </c>
      <c r="L94" s="283">
        <v>0</v>
      </c>
      <c r="M94" s="283">
        <v>1.8722999999999997E-3</v>
      </c>
      <c r="N94" s="332"/>
      <c r="O94" s="284">
        <v>1.8722999999999997E-3</v>
      </c>
      <c r="P94" s="285"/>
      <c r="Q94" s="333"/>
      <c r="R94" s="153">
        <v>1.34</v>
      </c>
      <c r="S94" s="333"/>
      <c r="T94" s="136"/>
      <c r="U94" s="157">
        <v>1.34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1510</v>
      </c>
      <c r="D95" s="95"/>
      <c r="E95" s="286" t="s">
        <v>1467</v>
      </c>
      <c r="F95" s="190">
        <v>0</v>
      </c>
      <c r="G95" s="153" t="s">
        <v>1438</v>
      </c>
      <c r="H95" s="153" t="s">
        <v>1459</v>
      </c>
      <c r="I95" s="287">
        <v>1</v>
      </c>
      <c r="J95" s="288">
        <v>1</v>
      </c>
      <c r="K95" s="150">
        <v>53000</v>
      </c>
      <c r="L95" s="283">
        <v>0</v>
      </c>
      <c r="M95" s="283">
        <v>1.8722999999999997E-3</v>
      </c>
      <c r="N95" s="332"/>
      <c r="O95" s="284">
        <v>1.8722999999999997E-3</v>
      </c>
      <c r="P95" s="285"/>
      <c r="Q95" s="333"/>
      <c r="R95" s="153">
        <v>0.99</v>
      </c>
      <c r="S95" s="333"/>
      <c r="T95" s="136"/>
      <c r="U95" s="157">
        <v>0.99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6940900</v>
      </c>
      <c r="L110" s="285"/>
      <c r="M110" s="285"/>
      <c r="N110" s="285"/>
      <c r="O110" s="285"/>
      <c r="P110" s="285"/>
      <c r="Q110" s="285"/>
      <c r="R110" s="292">
        <v>124.26</v>
      </c>
      <c r="S110" s="285"/>
      <c r="T110" s="136"/>
      <c r="U110" s="292">
        <v>124.26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11</v>
      </c>
      <c r="G121" s="308" t="s">
        <v>1444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1028</v>
      </c>
      <c r="D122" s="95"/>
      <c r="E122" s="279" t="s">
        <v>1460</v>
      </c>
      <c r="F122" s="279">
        <v>0</v>
      </c>
      <c r="G122" s="153" t="s">
        <v>1418</v>
      </c>
      <c r="H122" s="153" t="s">
        <v>1461</v>
      </c>
      <c r="I122" s="281">
        <v>1</v>
      </c>
      <c r="J122" s="282">
        <v>1</v>
      </c>
      <c r="K122" s="150">
        <v>323400</v>
      </c>
      <c r="L122" s="283">
        <v>0</v>
      </c>
      <c r="M122" s="283">
        <v>1.33552E-3</v>
      </c>
      <c r="N122" s="332"/>
      <c r="O122" s="284">
        <v>1.33552E-3</v>
      </c>
      <c r="P122" s="285"/>
      <c r="Q122" s="333"/>
      <c r="R122" s="153">
        <v>4.32</v>
      </c>
      <c r="S122" s="333"/>
      <c r="T122" s="136"/>
      <c r="U122" s="157">
        <v>4.32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1050</v>
      </c>
      <c r="D123" s="95"/>
      <c r="E123" s="286" t="s">
        <v>1462</v>
      </c>
      <c r="F123" s="190">
        <v>0</v>
      </c>
      <c r="G123" s="153" t="s">
        <v>1423</v>
      </c>
      <c r="H123" s="153" t="s">
        <v>1459</v>
      </c>
      <c r="I123" s="287">
        <v>1</v>
      </c>
      <c r="J123" s="288">
        <v>1</v>
      </c>
      <c r="K123" s="150">
        <v>1743000</v>
      </c>
      <c r="L123" s="283">
        <v>0</v>
      </c>
      <c r="M123" s="283">
        <v>1.2322799999999999E-3</v>
      </c>
      <c r="N123" s="332"/>
      <c r="O123" s="284">
        <v>1.2322799999999999E-3</v>
      </c>
      <c r="P123" s="285"/>
      <c r="Q123" s="333"/>
      <c r="R123" s="153">
        <v>21.48</v>
      </c>
      <c r="S123" s="333"/>
      <c r="T123" s="136"/>
      <c r="U123" s="157">
        <v>21.48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1210</v>
      </c>
      <c r="D124" s="95"/>
      <c r="E124" s="286" t="s">
        <v>1463</v>
      </c>
      <c r="F124" s="190">
        <v>0</v>
      </c>
      <c r="G124" s="153" t="s">
        <v>1429</v>
      </c>
      <c r="H124" s="153" t="s">
        <v>1459</v>
      </c>
      <c r="I124" s="287">
        <v>1</v>
      </c>
      <c r="J124" s="288">
        <v>1</v>
      </c>
      <c r="K124" s="150">
        <v>2106600</v>
      </c>
      <c r="L124" s="283">
        <v>0</v>
      </c>
      <c r="M124" s="283">
        <v>1.4690699999999998E-3</v>
      </c>
      <c r="N124" s="332"/>
      <c r="O124" s="284">
        <v>1.4690699999999998E-3</v>
      </c>
      <c r="P124" s="285"/>
      <c r="Q124" s="333"/>
      <c r="R124" s="153">
        <v>30.95</v>
      </c>
      <c r="S124" s="333"/>
      <c r="T124" s="136"/>
      <c r="U124" s="157">
        <v>30.95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1220</v>
      </c>
      <c r="D125" s="95"/>
      <c r="E125" s="286" t="s">
        <v>1464</v>
      </c>
      <c r="F125" s="190">
        <v>0</v>
      </c>
      <c r="G125" s="153" t="s">
        <v>1429</v>
      </c>
      <c r="H125" s="153" t="s">
        <v>1461</v>
      </c>
      <c r="I125" s="287">
        <v>1</v>
      </c>
      <c r="J125" s="288">
        <v>1</v>
      </c>
      <c r="K125" s="150">
        <v>2712000</v>
      </c>
      <c r="L125" s="283">
        <v>0</v>
      </c>
      <c r="M125" s="283">
        <v>1.4690699999999998E-3</v>
      </c>
      <c r="N125" s="332"/>
      <c r="O125" s="284">
        <v>1.4690699999999998E-3</v>
      </c>
      <c r="P125" s="285"/>
      <c r="Q125" s="333"/>
      <c r="R125" s="153">
        <v>39.840000000000003</v>
      </c>
      <c r="S125" s="333"/>
      <c r="T125" s="136"/>
      <c r="U125" s="157">
        <v>39.840000000000003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1280</v>
      </c>
      <c r="D126" s="95"/>
      <c r="E126" s="286" t="s">
        <v>1465</v>
      </c>
      <c r="F126" s="190">
        <v>0</v>
      </c>
      <c r="G126" s="153" t="s">
        <v>1429</v>
      </c>
      <c r="H126" s="153" t="s">
        <v>1466</v>
      </c>
      <c r="I126" s="287">
        <v>1</v>
      </c>
      <c r="J126" s="288">
        <v>1</v>
      </c>
      <c r="K126" s="150">
        <v>71400</v>
      </c>
      <c r="L126" s="283">
        <v>0</v>
      </c>
      <c r="M126" s="283">
        <v>1.4690699999999998E-3</v>
      </c>
      <c r="N126" s="332"/>
      <c r="O126" s="284">
        <v>1.4690699999999998E-3</v>
      </c>
      <c r="P126" s="285"/>
      <c r="Q126" s="333"/>
      <c r="R126" s="153">
        <v>1.05</v>
      </c>
      <c r="S126" s="333"/>
      <c r="T126" s="136"/>
      <c r="U126" s="157">
        <v>1.05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1510</v>
      </c>
      <c r="D127" s="95"/>
      <c r="E127" s="286" t="s">
        <v>1467</v>
      </c>
      <c r="F127" s="190">
        <v>0</v>
      </c>
      <c r="G127" s="153" t="s">
        <v>1438</v>
      </c>
      <c r="H127" s="153" t="s">
        <v>1459</v>
      </c>
      <c r="I127" s="287">
        <v>1</v>
      </c>
      <c r="J127" s="288">
        <v>1</v>
      </c>
      <c r="K127" s="150">
        <v>53000</v>
      </c>
      <c r="L127" s="283">
        <v>0</v>
      </c>
      <c r="M127" s="283">
        <v>1.4690699999999998E-3</v>
      </c>
      <c r="N127" s="332"/>
      <c r="O127" s="284">
        <v>1.4690699999999998E-3</v>
      </c>
      <c r="P127" s="285"/>
      <c r="Q127" s="333"/>
      <c r="R127" s="153">
        <v>0.78</v>
      </c>
      <c r="S127" s="333"/>
      <c r="T127" s="136"/>
      <c r="U127" s="157">
        <v>0.78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7009400</v>
      </c>
      <c r="L142" s="285"/>
      <c r="M142" s="285"/>
      <c r="N142" s="285"/>
      <c r="O142" s="285"/>
      <c r="P142" s="285"/>
      <c r="Q142" s="285"/>
      <c r="R142" s="292">
        <v>98.42</v>
      </c>
      <c r="S142" s="285"/>
      <c r="T142" s="136"/>
      <c r="U142" s="292">
        <v>98.42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13</v>
      </c>
      <c r="G153" s="308" t="s">
        <v>1444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>
        <v>1028</v>
      </c>
      <c r="D154" s="95"/>
      <c r="E154" s="279" t="s">
        <v>1460</v>
      </c>
      <c r="F154" s="279">
        <v>0</v>
      </c>
      <c r="G154" s="153" t="s">
        <v>1418</v>
      </c>
      <c r="H154" s="153" t="s">
        <v>1461</v>
      </c>
      <c r="I154" s="281">
        <v>1</v>
      </c>
      <c r="J154" s="282">
        <v>1</v>
      </c>
      <c r="K154" s="150">
        <v>0</v>
      </c>
      <c r="L154" s="283">
        <v>0</v>
      </c>
      <c r="M154" s="283">
        <v>0</v>
      </c>
      <c r="N154" s="332"/>
      <c r="O154" s="284">
        <v>0</v>
      </c>
      <c r="P154" s="285"/>
      <c r="Q154" s="333"/>
      <c r="R154" s="153">
        <v>0</v>
      </c>
      <c r="S154" s="333"/>
      <c r="T154" s="136"/>
      <c r="U154" s="157">
        <v>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>
        <v>1210</v>
      </c>
      <c r="D155" s="95"/>
      <c r="E155" s="286" t="s">
        <v>1463</v>
      </c>
      <c r="F155" s="190">
        <v>0</v>
      </c>
      <c r="G155" s="153" t="s">
        <v>1429</v>
      </c>
      <c r="H155" s="153" t="s">
        <v>1459</v>
      </c>
      <c r="I155" s="287">
        <v>1</v>
      </c>
      <c r="J155" s="288">
        <v>1</v>
      </c>
      <c r="K155" s="150">
        <v>0</v>
      </c>
      <c r="L155" s="283">
        <v>0</v>
      </c>
      <c r="M155" s="283">
        <v>0</v>
      </c>
      <c r="N155" s="332"/>
      <c r="O155" s="284">
        <v>0</v>
      </c>
      <c r="P155" s="285"/>
      <c r="Q155" s="333"/>
      <c r="R155" s="153">
        <v>0</v>
      </c>
      <c r="S155" s="333"/>
      <c r="T155" s="136"/>
      <c r="U155" s="157">
        <v>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>
        <v>1220</v>
      </c>
      <c r="D156" s="95"/>
      <c r="E156" s="286" t="s">
        <v>1464</v>
      </c>
      <c r="F156" s="190">
        <v>0</v>
      </c>
      <c r="G156" s="153" t="s">
        <v>1429</v>
      </c>
      <c r="H156" s="153" t="s">
        <v>1461</v>
      </c>
      <c r="I156" s="287">
        <v>1</v>
      </c>
      <c r="J156" s="288">
        <v>1</v>
      </c>
      <c r="K156" s="150">
        <v>0</v>
      </c>
      <c r="L156" s="283">
        <v>0</v>
      </c>
      <c r="M156" s="283">
        <v>0</v>
      </c>
      <c r="N156" s="332"/>
      <c r="O156" s="284">
        <v>0</v>
      </c>
      <c r="P156" s="285"/>
      <c r="Q156" s="333"/>
      <c r="R156" s="153">
        <v>0</v>
      </c>
      <c r="S156" s="333"/>
      <c r="T156" s="136"/>
      <c r="U156" s="157">
        <v>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>
        <v>1280</v>
      </c>
      <c r="D157" s="95"/>
      <c r="E157" s="286" t="s">
        <v>1465</v>
      </c>
      <c r="F157" s="190">
        <v>0</v>
      </c>
      <c r="G157" s="153" t="s">
        <v>1429</v>
      </c>
      <c r="H157" s="153" t="s">
        <v>1466</v>
      </c>
      <c r="I157" s="287">
        <v>1</v>
      </c>
      <c r="J157" s="288">
        <v>1</v>
      </c>
      <c r="K157" s="150">
        <v>0</v>
      </c>
      <c r="L157" s="283">
        <v>0</v>
      </c>
      <c r="M157" s="283">
        <v>0</v>
      </c>
      <c r="N157" s="332"/>
      <c r="O157" s="284">
        <v>0</v>
      </c>
      <c r="P157" s="285"/>
      <c r="Q157" s="333"/>
      <c r="R157" s="153">
        <v>0</v>
      </c>
      <c r="S157" s="333"/>
      <c r="T157" s="136"/>
      <c r="U157" s="157">
        <v>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>
        <v>1510</v>
      </c>
      <c r="D158" s="95"/>
      <c r="E158" s="286" t="s">
        <v>1467</v>
      </c>
      <c r="F158" s="190">
        <v>0</v>
      </c>
      <c r="G158" s="153" t="s">
        <v>1438</v>
      </c>
      <c r="H158" s="153" t="s">
        <v>1459</v>
      </c>
      <c r="I158" s="287">
        <v>1</v>
      </c>
      <c r="J158" s="288">
        <v>1</v>
      </c>
      <c r="K158" s="150">
        <v>0</v>
      </c>
      <c r="L158" s="283">
        <v>0</v>
      </c>
      <c r="M158" s="283">
        <v>0</v>
      </c>
      <c r="N158" s="332"/>
      <c r="O158" s="284">
        <v>0</v>
      </c>
      <c r="P158" s="285"/>
      <c r="Q158" s="333"/>
      <c r="R158" s="153">
        <v>0</v>
      </c>
      <c r="S158" s="333"/>
      <c r="T158" s="136"/>
      <c r="U158" s="157">
        <v>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customHeight="1" x14ac:dyDescent="0.2">
      <c r="A185" s="306">
        <v>8</v>
      </c>
      <c r="B185" s="237"/>
      <c r="C185" s="271">
        <v>6006</v>
      </c>
      <c r="D185" s="95"/>
      <c r="E185" s="307">
        <v>950</v>
      </c>
      <c r="F185" s="307">
        <v>12</v>
      </c>
      <c r="G185" s="308" t="s">
        <v>1474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customHeight="1" x14ac:dyDescent="0.2">
      <c r="A186" s="306">
        <v>9</v>
      </c>
      <c r="B186" s="230" t="s">
        <v>393</v>
      </c>
      <c r="C186" s="237">
        <v>1028</v>
      </c>
      <c r="D186" s="95"/>
      <c r="E186" s="279" t="s">
        <v>1460</v>
      </c>
      <c r="F186" s="279">
        <v>0</v>
      </c>
      <c r="G186" s="153" t="s">
        <v>1418</v>
      </c>
      <c r="H186" s="153" t="s">
        <v>1461</v>
      </c>
      <c r="I186" s="281">
        <v>1</v>
      </c>
      <c r="J186" s="282">
        <v>1</v>
      </c>
      <c r="K186" s="150">
        <v>34500</v>
      </c>
      <c r="L186" s="283">
        <v>0</v>
      </c>
      <c r="M186" s="283">
        <v>6.2932999999999999E-4</v>
      </c>
      <c r="N186" s="332"/>
      <c r="O186" s="284">
        <v>6.2932999999999999E-4</v>
      </c>
      <c r="P186" s="285"/>
      <c r="Q186" s="333"/>
      <c r="R186" s="153">
        <v>0.22</v>
      </c>
      <c r="S186" s="333"/>
      <c r="T186" s="136"/>
      <c r="U186" s="157">
        <v>0.22</v>
      </c>
      <c r="V186" s="265"/>
    </row>
    <row r="187" spans="1:22" ht="12.75" customHeight="1" x14ac:dyDescent="0.2">
      <c r="A187" s="306">
        <v>10</v>
      </c>
      <c r="B187" s="230">
        <v>2</v>
      </c>
      <c r="C187" s="237">
        <v>1210</v>
      </c>
      <c r="D187" s="95"/>
      <c r="E187" s="286" t="s">
        <v>1463</v>
      </c>
      <c r="F187" s="190">
        <v>0</v>
      </c>
      <c r="G187" s="153" t="s">
        <v>1429</v>
      </c>
      <c r="H187" s="153" t="s">
        <v>1459</v>
      </c>
      <c r="I187" s="287">
        <v>1</v>
      </c>
      <c r="J187" s="288">
        <v>1</v>
      </c>
      <c r="K187" s="150">
        <v>0</v>
      </c>
      <c r="L187" s="283">
        <v>0</v>
      </c>
      <c r="M187" s="283">
        <v>0</v>
      </c>
      <c r="N187" s="332"/>
      <c r="O187" s="284">
        <v>0</v>
      </c>
      <c r="P187" s="285"/>
      <c r="Q187" s="333"/>
      <c r="R187" s="153">
        <v>0</v>
      </c>
      <c r="S187" s="333"/>
      <c r="T187" s="136"/>
      <c r="U187" s="157">
        <v>0</v>
      </c>
      <c r="V187" s="265"/>
    </row>
    <row r="188" spans="1:22" ht="12.75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34500</v>
      </c>
      <c r="L206" s="285"/>
      <c r="M206" s="285"/>
      <c r="N206" s="285"/>
      <c r="O206" s="285"/>
      <c r="P206" s="285"/>
      <c r="Q206" s="285"/>
      <c r="R206" s="292">
        <v>0.22</v>
      </c>
      <c r="S206" s="285"/>
      <c r="T206" s="136"/>
      <c r="U206" s="292">
        <v>0.22</v>
      </c>
      <c r="V206" s="265"/>
    </row>
    <row r="207" spans="1:22" ht="12.75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customHeight="1" x14ac:dyDescent="0.2">
      <c r="A217" s="306">
        <v>8</v>
      </c>
      <c r="B217" s="237"/>
      <c r="C217" s="271">
        <v>6007</v>
      </c>
      <c r="D217" s="95"/>
      <c r="E217" s="307">
        <v>950</v>
      </c>
      <c r="F217" s="307">
        <v>10</v>
      </c>
      <c r="G217" s="308" t="s">
        <v>1473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customHeight="1" x14ac:dyDescent="0.2">
      <c r="A218" s="306">
        <v>9</v>
      </c>
      <c r="B218" s="230" t="s">
        <v>393</v>
      </c>
      <c r="C218" s="237">
        <v>1028</v>
      </c>
      <c r="D218" s="95"/>
      <c r="E218" s="279" t="s">
        <v>1460</v>
      </c>
      <c r="F218" s="279">
        <v>0</v>
      </c>
      <c r="G218" s="153" t="s">
        <v>1418</v>
      </c>
      <c r="H218" s="153" t="s">
        <v>1461</v>
      </c>
      <c r="I218" s="281">
        <v>1</v>
      </c>
      <c r="J218" s="282">
        <v>1</v>
      </c>
      <c r="K218" s="150">
        <v>1178200</v>
      </c>
      <c r="L218" s="283">
        <v>0</v>
      </c>
      <c r="M218" s="283">
        <v>8.2351999999999989E-4</v>
      </c>
      <c r="N218" s="332"/>
      <c r="O218" s="284">
        <v>8.2351999999999989E-4</v>
      </c>
      <c r="P218" s="285"/>
      <c r="Q218" s="333"/>
      <c r="R218" s="153">
        <v>9.6999999999999993</v>
      </c>
      <c r="S218" s="333"/>
      <c r="T218" s="136"/>
      <c r="U218" s="157">
        <v>9.6999999999999993</v>
      </c>
      <c r="V218" s="265"/>
    </row>
    <row r="219" spans="1:22" ht="12.75" customHeight="1" x14ac:dyDescent="0.2">
      <c r="A219" s="306">
        <v>10</v>
      </c>
      <c r="B219" s="230">
        <v>2</v>
      </c>
      <c r="C219" s="237">
        <v>1050</v>
      </c>
      <c r="D219" s="95"/>
      <c r="E219" s="286" t="s">
        <v>1462</v>
      </c>
      <c r="F219" s="190">
        <v>0</v>
      </c>
      <c r="G219" s="153" t="s">
        <v>1423</v>
      </c>
      <c r="H219" s="153" t="s">
        <v>1459</v>
      </c>
      <c r="I219" s="287">
        <v>1</v>
      </c>
      <c r="J219" s="288">
        <v>1</v>
      </c>
      <c r="K219" s="150">
        <v>1743000</v>
      </c>
      <c r="L219" s="283">
        <v>0</v>
      </c>
      <c r="M219" s="283">
        <v>7.5986000000000001E-4</v>
      </c>
      <c r="N219" s="332"/>
      <c r="O219" s="284">
        <v>7.5986000000000001E-4</v>
      </c>
      <c r="P219" s="285"/>
      <c r="Q219" s="333"/>
      <c r="R219" s="153">
        <v>13.24</v>
      </c>
      <c r="S219" s="333"/>
      <c r="T219" s="136"/>
      <c r="U219" s="157">
        <v>13.24</v>
      </c>
      <c r="V219" s="265"/>
    </row>
    <row r="220" spans="1:22" ht="12.75" customHeight="1" x14ac:dyDescent="0.2">
      <c r="A220" s="306">
        <v>11</v>
      </c>
      <c r="B220" s="230">
        <v>3</v>
      </c>
      <c r="C220" s="237">
        <v>1210</v>
      </c>
      <c r="D220" s="95"/>
      <c r="E220" s="286" t="s">
        <v>1463</v>
      </c>
      <c r="F220" s="190">
        <v>0</v>
      </c>
      <c r="G220" s="153" t="s">
        <v>1429</v>
      </c>
      <c r="H220" s="153" t="s">
        <v>1459</v>
      </c>
      <c r="I220" s="287">
        <v>1</v>
      </c>
      <c r="J220" s="288">
        <v>1</v>
      </c>
      <c r="K220" s="150">
        <v>2106600</v>
      </c>
      <c r="L220" s="283">
        <v>0</v>
      </c>
      <c r="M220" s="283">
        <v>9.0587000000000003E-4</v>
      </c>
      <c r="N220" s="332"/>
      <c r="O220" s="284">
        <v>9.0587000000000003E-4</v>
      </c>
      <c r="P220" s="285"/>
      <c r="Q220" s="333"/>
      <c r="R220" s="153">
        <v>19.079999999999998</v>
      </c>
      <c r="S220" s="333"/>
      <c r="T220" s="136"/>
      <c r="U220" s="157">
        <v>19.079999999999998</v>
      </c>
      <c r="V220" s="265"/>
    </row>
    <row r="221" spans="1:22" ht="12.75" customHeight="1" x14ac:dyDescent="0.2">
      <c r="A221" s="306">
        <v>12</v>
      </c>
      <c r="B221" s="230">
        <v>4</v>
      </c>
      <c r="C221" s="237">
        <v>1220</v>
      </c>
      <c r="D221" s="95"/>
      <c r="E221" s="286" t="s">
        <v>1464</v>
      </c>
      <c r="F221" s="190">
        <v>0</v>
      </c>
      <c r="G221" s="153" t="s">
        <v>1429</v>
      </c>
      <c r="H221" s="153" t="s">
        <v>1461</v>
      </c>
      <c r="I221" s="287">
        <v>1</v>
      </c>
      <c r="J221" s="288">
        <v>1</v>
      </c>
      <c r="K221" s="150">
        <v>5822000</v>
      </c>
      <c r="L221" s="283">
        <v>0</v>
      </c>
      <c r="M221" s="283">
        <v>9.0587000000000003E-4</v>
      </c>
      <c r="N221" s="332"/>
      <c r="O221" s="284">
        <v>9.0587000000000003E-4</v>
      </c>
      <c r="P221" s="285"/>
      <c r="Q221" s="333"/>
      <c r="R221" s="153">
        <v>52.74</v>
      </c>
      <c r="S221" s="333"/>
      <c r="T221" s="136"/>
      <c r="U221" s="157">
        <v>52.74</v>
      </c>
      <c r="V221" s="265"/>
    </row>
    <row r="222" spans="1:22" ht="12.75" customHeight="1" x14ac:dyDescent="0.2">
      <c r="A222" s="306">
        <v>13</v>
      </c>
      <c r="B222" s="230">
        <v>5</v>
      </c>
      <c r="C222" s="237">
        <v>1280</v>
      </c>
      <c r="D222" s="95"/>
      <c r="E222" s="286" t="s">
        <v>1465</v>
      </c>
      <c r="F222" s="190">
        <v>0</v>
      </c>
      <c r="G222" s="153" t="s">
        <v>1429</v>
      </c>
      <c r="H222" s="153" t="s">
        <v>1466</v>
      </c>
      <c r="I222" s="287">
        <v>1</v>
      </c>
      <c r="J222" s="288">
        <v>1</v>
      </c>
      <c r="K222" s="150">
        <v>71400</v>
      </c>
      <c r="L222" s="283">
        <v>0</v>
      </c>
      <c r="M222" s="283">
        <v>9.0587000000000003E-4</v>
      </c>
      <c r="N222" s="332"/>
      <c r="O222" s="284">
        <v>9.0587000000000003E-4</v>
      </c>
      <c r="P222" s="285"/>
      <c r="Q222" s="333"/>
      <c r="R222" s="153">
        <v>0.65</v>
      </c>
      <c r="S222" s="333"/>
      <c r="T222" s="136"/>
      <c r="U222" s="157">
        <v>0.65</v>
      </c>
      <c r="V222" s="265"/>
    </row>
    <row r="223" spans="1:22" ht="12.75" customHeight="1" x14ac:dyDescent="0.2">
      <c r="A223" s="306">
        <v>14</v>
      </c>
      <c r="B223" s="230">
        <v>6</v>
      </c>
      <c r="C223" s="237">
        <v>1510</v>
      </c>
      <c r="D223" s="95"/>
      <c r="E223" s="286" t="s">
        <v>1467</v>
      </c>
      <c r="F223" s="190">
        <v>0</v>
      </c>
      <c r="G223" s="153" t="s">
        <v>1438</v>
      </c>
      <c r="H223" s="153" t="s">
        <v>1459</v>
      </c>
      <c r="I223" s="287">
        <v>1</v>
      </c>
      <c r="J223" s="288">
        <v>1</v>
      </c>
      <c r="K223" s="150">
        <v>430500</v>
      </c>
      <c r="L223" s="283">
        <v>0</v>
      </c>
      <c r="M223" s="283">
        <v>9.0587000000000003E-4</v>
      </c>
      <c r="N223" s="332"/>
      <c r="O223" s="284">
        <v>9.0587000000000003E-4</v>
      </c>
      <c r="P223" s="285"/>
      <c r="Q223" s="333"/>
      <c r="R223" s="153">
        <v>3.9</v>
      </c>
      <c r="S223" s="333"/>
      <c r="T223" s="136"/>
      <c r="U223" s="157">
        <v>3.9</v>
      </c>
      <c r="V223" s="265"/>
    </row>
    <row r="224" spans="1:22" ht="12.75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11351700</v>
      </c>
      <c r="L238" s="285"/>
      <c r="M238" s="285"/>
      <c r="N238" s="285"/>
      <c r="O238" s="285"/>
      <c r="P238" s="285"/>
      <c r="Q238" s="285"/>
      <c r="R238" s="292">
        <v>99.31</v>
      </c>
      <c r="S238" s="285"/>
      <c r="T238" s="136"/>
      <c r="U238" s="292">
        <v>99.31</v>
      </c>
      <c r="V238" s="265"/>
    </row>
    <row r="239" spans="1:22" ht="12.75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45505</v>
      </c>
      <c r="R18" s="124">
        <v>87041</v>
      </c>
      <c r="S18" s="124">
        <v>33012</v>
      </c>
      <c r="T18" s="136"/>
      <c r="U18" s="242">
        <v>165558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6747</v>
      </c>
      <c r="R29" s="336">
        <v>0</v>
      </c>
      <c r="S29" s="336">
        <v>8566</v>
      </c>
      <c r="T29" s="136"/>
      <c r="U29" s="242">
        <v>15313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3514</v>
      </c>
      <c r="R31" s="336">
        <v>3686</v>
      </c>
      <c r="S31" s="336">
        <v>0</v>
      </c>
      <c r="T31" s="136"/>
      <c r="U31" s="242">
        <v>7200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10261</v>
      </c>
      <c r="R33" s="124">
        <v>3686</v>
      </c>
      <c r="S33" s="124">
        <v>8566</v>
      </c>
      <c r="T33" s="136"/>
      <c r="U33" s="242">
        <v>22513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55766</v>
      </c>
      <c r="R36" s="242">
        <v>90727</v>
      </c>
      <c r="S36" s="242">
        <v>41578</v>
      </c>
      <c r="T36" s="136"/>
      <c r="U36" s="242">
        <v>188071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0.90394000000000008</v>
      </c>
      <c r="W13" s="364">
        <v>0</v>
      </c>
      <c r="X13" s="364">
        <v>9.3009999999999995E-2</v>
      </c>
      <c r="Y13" s="364">
        <v>3.0499999999999998E-3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912265158</v>
      </c>
      <c r="O21" s="388"/>
      <c r="P21" s="157">
        <v>13043533</v>
      </c>
      <c r="Q21" s="136"/>
      <c r="R21" s="153">
        <v>3372073</v>
      </c>
      <c r="S21" s="153">
        <v>5894682</v>
      </c>
      <c r="T21" s="153">
        <v>3776778</v>
      </c>
      <c r="U21" s="136"/>
      <c r="V21" s="150">
        <v>3415167</v>
      </c>
      <c r="W21" s="150">
        <v>10413</v>
      </c>
      <c r="X21" s="150">
        <v>348319</v>
      </c>
      <c r="Y21" s="150">
        <v>2879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11340638</v>
      </c>
      <c r="O22" s="388"/>
      <c r="P22" s="157">
        <v>190184</v>
      </c>
      <c r="Q22" s="136"/>
      <c r="R22" s="153">
        <v>44008</v>
      </c>
      <c r="S22" s="153">
        <v>95309</v>
      </c>
      <c r="T22" s="153">
        <v>50867</v>
      </c>
      <c r="U22" s="136"/>
      <c r="V22" s="150">
        <v>46996</v>
      </c>
      <c r="W22" s="150">
        <v>401</v>
      </c>
      <c r="X22" s="150">
        <v>3470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335705</v>
      </c>
      <c r="O23" s="388"/>
      <c r="P23" s="157">
        <v>4548</v>
      </c>
      <c r="Q23" s="136"/>
      <c r="R23" s="153">
        <v>1221</v>
      </c>
      <c r="S23" s="153">
        <v>1937</v>
      </c>
      <c r="T23" s="153">
        <v>1390</v>
      </c>
      <c r="U23" s="136"/>
      <c r="V23" s="150">
        <v>1356</v>
      </c>
      <c r="W23" s="150">
        <v>0</v>
      </c>
      <c r="X23" s="150">
        <v>34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662472</v>
      </c>
      <c r="O24" s="388"/>
      <c r="P24" s="157">
        <v>8667</v>
      </c>
      <c r="Q24" s="136"/>
      <c r="R24" s="153">
        <v>2367</v>
      </c>
      <c r="S24" s="153">
        <v>3557</v>
      </c>
      <c r="T24" s="153">
        <v>2743</v>
      </c>
      <c r="U24" s="136"/>
      <c r="V24" s="150">
        <v>2571</v>
      </c>
      <c r="W24" s="150">
        <v>0</v>
      </c>
      <c r="X24" s="150">
        <v>172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924603973</v>
      </c>
      <c r="O25" s="388"/>
      <c r="P25" s="157">
        <v>13246932</v>
      </c>
      <c r="Q25" s="136"/>
      <c r="R25" s="153">
        <v>3419669</v>
      </c>
      <c r="S25" s="153">
        <v>5995485</v>
      </c>
      <c r="T25" s="153">
        <v>3831778</v>
      </c>
      <c r="U25" s="136"/>
      <c r="V25" s="153">
        <v>3466090</v>
      </c>
      <c r="W25" s="153">
        <v>10814</v>
      </c>
      <c r="X25" s="153">
        <v>351995</v>
      </c>
      <c r="Y25" s="153">
        <v>2879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98095334</v>
      </c>
      <c r="O27" s="388"/>
      <c r="P27" s="157">
        <v>2203287</v>
      </c>
      <c r="Q27" s="136"/>
      <c r="R27" s="153">
        <v>373443</v>
      </c>
      <c r="S27" s="153">
        <v>903690</v>
      </c>
      <c r="T27" s="153">
        <v>926154</v>
      </c>
      <c r="U27" s="136"/>
      <c r="V27" s="153">
        <v>837188</v>
      </c>
      <c r="W27" s="153">
        <v>0</v>
      </c>
      <c r="X27" s="153">
        <v>86142</v>
      </c>
      <c r="Y27" s="153">
        <v>2825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15108801</v>
      </c>
      <c r="O30" s="388"/>
      <c r="P30" s="157">
        <v>289553</v>
      </c>
      <c r="Q30" s="136"/>
      <c r="R30" s="153">
        <v>58458</v>
      </c>
      <c r="S30" s="153">
        <v>72694</v>
      </c>
      <c r="T30" s="153">
        <v>158401</v>
      </c>
      <c r="U30" s="136"/>
      <c r="V30" s="153">
        <v>143185</v>
      </c>
      <c r="W30" s="153">
        <v>0</v>
      </c>
      <c r="X30" s="153">
        <v>14733</v>
      </c>
      <c r="Y30" s="153">
        <v>483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113204135</v>
      </c>
      <c r="O31" s="388"/>
      <c r="P31" s="157">
        <v>2492840</v>
      </c>
      <c r="Q31" s="136"/>
      <c r="R31" s="153">
        <v>431901</v>
      </c>
      <c r="S31" s="153">
        <v>976384</v>
      </c>
      <c r="T31" s="153">
        <v>1084555</v>
      </c>
      <c r="U31" s="136"/>
      <c r="V31" s="153">
        <v>980373</v>
      </c>
      <c r="W31" s="153">
        <v>0</v>
      </c>
      <c r="X31" s="153">
        <v>100875</v>
      </c>
      <c r="Y31" s="153">
        <v>3308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20185611</v>
      </c>
      <c r="O33" s="388"/>
      <c r="P33" s="157">
        <v>396879</v>
      </c>
      <c r="Q33" s="136"/>
      <c r="R33" s="153">
        <v>69388</v>
      </c>
      <c r="S33" s="153">
        <v>106770</v>
      </c>
      <c r="T33" s="153">
        <v>220721</v>
      </c>
      <c r="U33" s="136"/>
      <c r="V33" s="153">
        <v>199519</v>
      </c>
      <c r="W33" s="153">
        <v>0</v>
      </c>
      <c r="X33" s="153">
        <v>20529</v>
      </c>
      <c r="Y33" s="153">
        <v>673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3556810</v>
      </c>
      <c r="O34" s="388"/>
      <c r="P34" s="157">
        <v>75992</v>
      </c>
      <c r="Q34" s="136"/>
      <c r="R34" s="153">
        <v>13789</v>
      </c>
      <c r="S34" s="153">
        <v>17146</v>
      </c>
      <c r="T34" s="153">
        <v>45057</v>
      </c>
      <c r="U34" s="136"/>
      <c r="V34" s="153">
        <v>40729</v>
      </c>
      <c r="W34" s="153">
        <v>0</v>
      </c>
      <c r="X34" s="153">
        <v>4191</v>
      </c>
      <c r="Y34" s="153">
        <v>137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23742421</v>
      </c>
      <c r="O35" s="388"/>
      <c r="P35" s="157">
        <v>472871</v>
      </c>
      <c r="Q35" s="136"/>
      <c r="R35" s="153">
        <v>83177</v>
      </c>
      <c r="S35" s="153">
        <v>123916</v>
      </c>
      <c r="T35" s="153">
        <v>265778</v>
      </c>
      <c r="U35" s="136"/>
      <c r="V35" s="153">
        <v>240248</v>
      </c>
      <c r="W35" s="153">
        <v>0</v>
      </c>
      <c r="X35" s="153">
        <v>24720</v>
      </c>
      <c r="Y35" s="153">
        <v>810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13197100</v>
      </c>
      <c r="O37" s="388"/>
      <c r="P37" s="157">
        <v>257507</v>
      </c>
      <c r="Q37" s="136"/>
      <c r="R37" s="153">
        <v>48274</v>
      </c>
      <c r="S37" s="153">
        <v>82597</v>
      </c>
      <c r="T37" s="153">
        <v>126636</v>
      </c>
      <c r="U37" s="136"/>
      <c r="V37" s="153">
        <v>114471</v>
      </c>
      <c r="W37" s="153">
        <v>0</v>
      </c>
      <c r="X37" s="153">
        <v>11778</v>
      </c>
      <c r="Y37" s="153">
        <v>386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290183</v>
      </c>
      <c r="Q39" s="136"/>
      <c r="R39" s="153">
        <v>65126</v>
      </c>
      <c r="S39" s="153">
        <v>119076</v>
      </c>
      <c r="T39" s="153">
        <v>105981</v>
      </c>
      <c r="U39" s="136"/>
      <c r="V39" s="150">
        <v>96569</v>
      </c>
      <c r="W39" s="150">
        <v>275</v>
      </c>
      <c r="X39" s="150">
        <v>8972</v>
      </c>
      <c r="Y39" s="150">
        <v>165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16760333</v>
      </c>
      <c r="Q41" s="136"/>
      <c r="R41" s="157">
        <v>4048147</v>
      </c>
      <c r="S41" s="157">
        <v>7297458</v>
      </c>
      <c r="T41" s="157">
        <v>5414728</v>
      </c>
      <c r="U41" s="136"/>
      <c r="V41" s="157">
        <v>4897751</v>
      </c>
      <c r="W41" s="157">
        <v>11089</v>
      </c>
      <c r="X41" s="157">
        <v>498340</v>
      </c>
      <c r="Y41" s="157">
        <v>7548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428615</v>
      </c>
      <c r="Q42" s="136"/>
      <c r="R42" s="153">
        <v>169281</v>
      </c>
      <c r="S42" s="153">
        <v>285723</v>
      </c>
      <c r="T42" s="153">
        <v>-26389</v>
      </c>
      <c r="U42" s="136"/>
      <c r="V42" s="150">
        <v>-23855</v>
      </c>
      <c r="W42" s="150">
        <v>0</v>
      </c>
      <c r="X42" s="150">
        <v>-2454</v>
      </c>
      <c r="Y42" s="150">
        <v>-80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1074747629</v>
      </c>
      <c r="O43" s="388"/>
      <c r="P43" s="157">
        <v>17188948</v>
      </c>
      <c r="Q43" s="136"/>
      <c r="R43" s="157">
        <v>4217428</v>
      </c>
      <c r="S43" s="157">
        <v>7583181</v>
      </c>
      <c r="T43" s="157">
        <v>5388339</v>
      </c>
      <c r="U43" s="136"/>
      <c r="V43" s="157">
        <v>4873896</v>
      </c>
      <c r="W43" s="157">
        <v>11089</v>
      </c>
      <c r="X43" s="157">
        <v>495886</v>
      </c>
      <c r="Y43" s="157">
        <v>7468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1178200</v>
      </c>
      <c r="O53" s="388"/>
      <c r="P53" s="157">
        <v>11589</v>
      </c>
      <c r="Q53" s="136"/>
      <c r="R53" s="153">
        <v>4376</v>
      </c>
      <c r="S53" s="153">
        <v>7213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1608789</v>
      </c>
      <c r="O54" s="388"/>
      <c r="P54" s="157">
        <v>27147</v>
      </c>
      <c r="Q54" s="136"/>
      <c r="R54" s="153">
        <v>6411</v>
      </c>
      <c r="S54" s="153">
        <v>13520</v>
      </c>
      <c r="T54" s="153">
        <v>7216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2786989</v>
      </c>
      <c r="O55" s="388"/>
      <c r="P55" s="157">
        <v>38736</v>
      </c>
      <c r="Q55" s="136"/>
      <c r="R55" s="153">
        <v>10787</v>
      </c>
      <c r="S55" s="153">
        <v>20733</v>
      </c>
      <c r="T55" s="153">
        <v>7216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8762600</v>
      </c>
      <c r="O57" s="388"/>
      <c r="P57" s="157">
        <v>118430</v>
      </c>
      <c r="Q57" s="136"/>
      <c r="R57" s="153">
        <v>32877</v>
      </c>
      <c r="S57" s="153">
        <v>63424</v>
      </c>
      <c r="T57" s="153">
        <v>22129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8762600</v>
      </c>
      <c r="O61" s="388"/>
      <c r="P61" s="157">
        <v>118430</v>
      </c>
      <c r="Q61" s="136"/>
      <c r="R61" s="153">
        <v>32877</v>
      </c>
      <c r="S61" s="153">
        <v>63424</v>
      </c>
      <c r="T61" s="153">
        <v>22129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473550</v>
      </c>
      <c r="O63" s="388"/>
      <c r="P63" s="157">
        <v>8108</v>
      </c>
      <c r="Q63" s="136"/>
      <c r="R63" s="153">
        <v>1721</v>
      </c>
      <c r="S63" s="153">
        <v>2720</v>
      </c>
      <c r="T63" s="153">
        <v>3667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473550</v>
      </c>
      <c r="O65" s="388"/>
      <c r="P65" s="157">
        <v>8108</v>
      </c>
      <c r="Q65" s="136"/>
      <c r="R65" s="153">
        <v>1721</v>
      </c>
      <c r="S65" s="153">
        <v>2720</v>
      </c>
      <c r="T65" s="153">
        <v>3667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34000</v>
      </c>
      <c r="O68" s="388"/>
      <c r="P68" s="157">
        <v>284</v>
      </c>
      <c r="Q68" s="136"/>
      <c r="R68" s="153">
        <v>120</v>
      </c>
      <c r="S68" s="153">
        <v>164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165558</v>
      </c>
      <c r="Q71" s="136"/>
      <c r="R71" s="157">
        <v>45505</v>
      </c>
      <c r="S71" s="157">
        <v>87041</v>
      </c>
      <c r="T71" s="157">
        <v>33012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22513</v>
      </c>
      <c r="Q72" s="136"/>
      <c r="R72" s="153">
        <v>10261</v>
      </c>
      <c r="S72" s="153">
        <v>3686</v>
      </c>
      <c r="T72" s="153">
        <v>8566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12057139</v>
      </c>
      <c r="O73" s="388"/>
      <c r="P73" s="157">
        <v>188071</v>
      </c>
      <c r="Q73" s="136"/>
      <c r="R73" s="157">
        <v>55766</v>
      </c>
      <c r="S73" s="157">
        <v>90727</v>
      </c>
      <c r="T73" s="157">
        <v>41578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3212</v>
      </c>
      <c r="O19" s="336">
        <v>6773</v>
      </c>
      <c r="P19" s="336">
        <v>7693</v>
      </c>
      <c r="Q19" s="404"/>
      <c r="R19" s="124">
        <v>17678</v>
      </c>
      <c r="S19" s="336">
        <v>0</v>
      </c>
      <c r="T19" s="242">
        <v>17678</v>
      </c>
      <c r="U19" s="404"/>
      <c r="V19" s="336">
        <v>3212</v>
      </c>
      <c r="W19" s="336">
        <v>6773</v>
      </c>
      <c r="X19" s="336">
        <v>7693</v>
      </c>
      <c r="Y19" s="404"/>
      <c r="Z19" s="336">
        <v>7693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6747</v>
      </c>
      <c r="O20" s="336">
        <v>0</v>
      </c>
      <c r="P20" s="336">
        <v>8566</v>
      </c>
      <c r="Q20" s="404"/>
      <c r="R20" s="124">
        <v>15313</v>
      </c>
      <c r="S20" s="336">
        <v>0</v>
      </c>
      <c r="T20" s="242">
        <v>15313</v>
      </c>
      <c r="U20" s="404"/>
      <c r="V20" s="336">
        <v>6747</v>
      </c>
      <c r="W20" s="336">
        <v>0</v>
      </c>
      <c r="X20" s="336">
        <v>8566</v>
      </c>
      <c r="Y20" s="404"/>
      <c r="Z20" s="336">
        <v>8566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3514</v>
      </c>
      <c r="O25" s="336">
        <v>3686</v>
      </c>
      <c r="P25" s="336">
        <v>0</v>
      </c>
      <c r="Q25" s="404"/>
      <c r="R25" s="124">
        <v>7200</v>
      </c>
      <c r="S25" s="336">
        <v>0</v>
      </c>
      <c r="T25" s="242">
        <v>7200</v>
      </c>
      <c r="U25" s="404"/>
      <c r="V25" s="336">
        <v>3514</v>
      </c>
      <c r="W25" s="336">
        <v>3686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6411</v>
      </c>
      <c r="O28" s="336">
        <v>13520</v>
      </c>
      <c r="P28" s="336">
        <v>7216</v>
      </c>
      <c r="Q28" s="404"/>
      <c r="R28" s="124">
        <v>27147</v>
      </c>
      <c r="S28" s="336">
        <v>0</v>
      </c>
      <c r="T28" s="242">
        <v>27147</v>
      </c>
      <c r="U28" s="404"/>
      <c r="V28" s="336">
        <v>6411</v>
      </c>
      <c r="W28" s="336">
        <v>13520</v>
      </c>
      <c r="X28" s="336">
        <v>7216</v>
      </c>
      <c r="Y28" s="404"/>
      <c r="Z28" s="336">
        <v>7108</v>
      </c>
      <c r="AA28" s="336">
        <v>108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34979</v>
      </c>
      <c r="O33" s="336">
        <v>65078</v>
      </c>
      <c r="P33" s="336">
        <v>18103</v>
      </c>
      <c r="Q33" s="404"/>
      <c r="R33" s="124">
        <v>118160</v>
      </c>
      <c r="S33" s="336">
        <v>0</v>
      </c>
      <c r="T33" s="242">
        <v>118160</v>
      </c>
      <c r="U33" s="404"/>
      <c r="V33" s="336">
        <v>34979</v>
      </c>
      <c r="W33" s="336">
        <v>65078</v>
      </c>
      <c r="X33" s="336">
        <v>18103</v>
      </c>
      <c r="Y33" s="404"/>
      <c r="Z33" s="336">
        <v>18103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903</v>
      </c>
      <c r="O34" s="336">
        <v>1670</v>
      </c>
      <c r="P34" s="336">
        <v>0</v>
      </c>
      <c r="Q34" s="404"/>
      <c r="R34" s="124">
        <v>2573</v>
      </c>
      <c r="S34" s="336">
        <v>0</v>
      </c>
      <c r="T34" s="242">
        <v>2573</v>
      </c>
      <c r="U34" s="404"/>
      <c r="V34" s="336">
        <v>903</v>
      </c>
      <c r="W34" s="336">
        <v>1670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55766</v>
      </c>
      <c r="O36" s="242">
        <v>90727</v>
      </c>
      <c r="P36" s="242">
        <v>41578</v>
      </c>
      <c r="Q36" s="404"/>
      <c r="R36" s="242">
        <v>188071</v>
      </c>
      <c r="S36" s="242">
        <v>0</v>
      </c>
      <c r="T36" s="242">
        <v>188071</v>
      </c>
      <c r="U36" s="404"/>
      <c r="V36" s="242">
        <v>55766</v>
      </c>
      <c r="W36" s="242">
        <v>90727</v>
      </c>
      <c r="X36" s="242">
        <v>41578</v>
      </c>
      <c r="Y36" s="404"/>
      <c r="Z36" s="242">
        <v>41470</v>
      </c>
      <c r="AA36" s="242">
        <v>108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131662</v>
      </c>
      <c r="P15" s="150">
        <v>0</v>
      </c>
      <c r="Q15" s="150">
        <v>12921</v>
      </c>
      <c r="R15" s="150">
        <v>0</v>
      </c>
      <c r="S15" s="150">
        <v>0</v>
      </c>
      <c r="T15" s="150">
        <v>0</v>
      </c>
      <c r="U15" s="153">
        <v>144583</v>
      </c>
      <c r="V15" s="136"/>
      <c r="W15" s="150">
        <v>0</v>
      </c>
      <c r="X15" s="150">
        <v>0</v>
      </c>
      <c r="Y15" s="150">
        <v>100</v>
      </c>
      <c r="Z15" s="157">
        <v>144683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485659</v>
      </c>
      <c r="P16" s="150">
        <v>0</v>
      </c>
      <c r="Q16" s="150">
        <v>195448</v>
      </c>
      <c r="R16" s="150">
        <v>0</v>
      </c>
      <c r="S16" s="150">
        <v>4628</v>
      </c>
      <c r="T16" s="150">
        <v>0</v>
      </c>
      <c r="U16" s="153">
        <v>685735</v>
      </c>
      <c r="V16" s="136"/>
      <c r="W16" s="150">
        <v>0</v>
      </c>
      <c r="X16" s="150">
        <v>134389</v>
      </c>
      <c r="Y16" s="150">
        <v>0</v>
      </c>
      <c r="Z16" s="157">
        <v>820124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617321</v>
      </c>
      <c r="P19" s="153">
        <v>0</v>
      </c>
      <c r="Q19" s="153">
        <v>208369</v>
      </c>
      <c r="R19" s="153">
        <v>0</v>
      </c>
      <c r="S19" s="153">
        <v>4628</v>
      </c>
      <c r="T19" s="153">
        <v>0</v>
      </c>
      <c r="U19" s="153">
        <v>830318</v>
      </c>
      <c r="V19" s="136"/>
      <c r="W19" s="153">
        <v>0</v>
      </c>
      <c r="X19" s="153">
        <v>134389</v>
      </c>
      <c r="Y19" s="153">
        <v>100</v>
      </c>
      <c r="Z19" s="157">
        <v>964807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128632</v>
      </c>
      <c r="P21" s="150">
        <v>0</v>
      </c>
      <c r="Q21" s="150">
        <v>176500</v>
      </c>
      <c r="R21" s="150">
        <v>0</v>
      </c>
      <c r="S21" s="150">
        <v>0</v>
      </c>
      <c r="T21" s="150">
        <v>0</v>
      </c>
      <c r="U21" s="153">
        <v>305132</v>
      </c>
      <c r="V21" s="136"/>
      <c r="W21" s="150">
        <v>0</v>
      </c>
      <c r="X21" s="150">
        <v>112997</v>
      </c>
      <c r="Y21" s="150">
        <v>0</v>
      </c>
      <c r="Z21" s="157">
        <v>418129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7476</v>
      </c>
      <c r="Z22" s="157">
        <v>7476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89453</v>
      </c>
      <c r="P24" s="150">
        <v>0</v>
      </c>
      <c r="Q24" s="150">
        <v>19594</v>
      </c>
      <c r="R24" s="150">
        <v>0</v>
      </c>
      <c r="S24" s="150">
        <v>0</v>
      </c>
      <c r="T24" s="150">
        <v>0</v>
      </c>
      <c r="U24" s="153">
        <v>109047</v>
      </c>
      <c r="V24" s="136"/>
      <c r="W24" s="150">
        <v>0</v>
      </c>
      <c r="X24" s="150">
        <v>2507</v>
      </c>
      <c r="Y24" s="150">
        <v>780</v>
      </c>
      <c r="Z24" s="157">
        <v>112334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93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93</v>
      </c>
      <c r="V25" s="136"/>
      <c r="W25" s="150">
        <v>0</v>
      </c>
      <c r="X25" s="150">
        <v>0</v>
      </c>
      <c r="Y25" s="150">
        <v>0</v>
      </c>
      <c r="Z25" s="157">
        <v>93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218178</v>
      </c>
      <c r="P27" s="153">
        <v>0</v>
      </c>
      <c r="Q27" s="153">
        <v>196094</v>
      </c>
      <c r="R27" s="153">
        <v>0</v>
      </c>
      <c r="S27" s="153">
        <v>0</v>
      </c>
      <c r="T27" s="153">
        <v>0</v>
      </c>
      <c r="U27" s="153">
        <v>414272</v>
      </c>
      <c r="V27" s="136"/>
      <c r="W27" s="153">
        <v>0</v>
      </c>
      <c r="X27" s="153">
        <v>115504</v>
      </c>
      <c r="Y27" s="153">
        <v>8256</v>
      </c>
      <c r="Z27" s="157">
        <v>538032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768918</v>
      </c>
      <c r="P29" s="150">
        <v>11582</v>
      </c>
      <c r="Q29" s="150">
        <v>1084040</v>
      </c>
      <c r="R29" s="150">
        <v>1035230</v>
      </c>
      <c r="S29" s="150">
        <v>0</v>
      </c>
      <c r="T29" s="150">
        <v>0</v>
      </c>
      <c r="U29" s="153">
        <v>2899770</v>
      </c>
      <c r="V29" s="136"/>
      <c r="W29" s="150">
        <v>27000</v>
      </c>
      <c r="X29" s="150">
        <v>260617</v>
      </c>
      <c r="Y29" s="150">
        <v>0</v>
      </c>
      <c r="Z29" s="157">
        <v>3187387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104274</v>
      </c>
      <c r="P30" s="150">
        <v>0</v>
      </c>
      <c r="Q30" s="150">
        <v>89700</v>
      </c>
      <c r="R30" s="150">
        <v>120680</v>
      </c>
      <c r="S30" s="150">
        <v>0</v>
      </c>
      <c r="T30" s="150">
        <v>0</v>
      </c>
      <c r="U30" s="153">
        <v>314654</v>
      </c>
      <c r="V30" s="136"/>
      <c r="W30" s="150">
        <v>0</v>
      </c>
      <c r="X30" s="150">
        <v>0</v>
      </c>
      <c r="Y30" s="150">
        <v>0</v>
      </c>
      <c r="Z30" s="157">
        <v>314654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15000</v>
      </c>
      <c r="Y32" s="150">
        <v>0</v>
      </c>
      <c r="Z32" s="157">
        <v>15000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723</v>
      </c>
      <c r="P33" s="150">
        <v>0</v>
      </c>
      <c r="Q33" s="150">
        <v>109468</v>
      </c>
      <c r="R33" s="150">
        <v>0</v>
      </c>
      <c r="S33" s="150">
        <v>0</v>
      </c>
      <c r="T33" s="150">
        <v>0</v>
      </c>
      <c r="U33" s="153">
        <v>110191</v>
      </c>
      <c r="V33" s="136"/>
      <c r="W33" s="150">
        <v>0</v>
      </c>
      <c r="X33" s="150">
        <v>515</v>
      </c>
      <c r="Y33" s="150">
        <v>0</v>
      </c>
      <c r="Z33" s="157">
        <v>110706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873915</v>
      </c>
      <c r="P36" s="153">
        <v>11582</v>
      </c>
      <c r="Q36" s="153">
        <v>1283208</v>
      </c>
      <c r="R36" s="153">
        <v>1155910</v>
      </c>
      <c r="S36" s="153">
        <v>0</v>
      </c>
      <c r="T36" s="153">
        <v>0</v>
      </c>
      <c r="U36" s="153">
        <v>3324615</v>
      </c>
      <c r="V36" s="136"/>
      <c r="W36" s="153">
        <v>27000</v>
      </c>
      <c r="X36" s="153">
        <v>276132</v>
      </c>
      <c r="Y36" s="153">
        <v>0</v>
      </c>
      <c r="Z36" s="157">
        <v>3627747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112215</v>
      </c>
      <c r="Y42" s="150">
        <v>0</v>
      </c>
      <c r="Z42" s="157">
        <v>112215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112215</v>
      </c>
      <c r="Y45" s="153">
        <v>0</v>
      </c>
      <c r="Z45" s="157">
        <v>112215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10000</v>
      </c>
      <c r="Z48" s="157">
        <v>10000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43672</v>
      </c>
      <c r="R50" s="150">
        <v>0</v>
      </c>
      <c r="S50" s="150">
        <v>0</v>
      </c>
      <c r="T50" s="150">
        <v>0</v>
      </c>
      <c r="U50" s="153">
        <v>43672</v>
      </c>
      <c r="V50" s="136"/>
      <c r="W50" s="150">
        <v>0</v>
      </c>
      <c r="X50" s="150">
        <v>0</v>
      </c>
      <c r="Y50" s="150">
        <v>0</v>
      </c>
      <c r="Z50" s="157">
        <v>43672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43672</v>
      </c>
      <c r="R52" s="153">
        <v>0</v>
      </c>
      <c r="S52" s="153">
        <v>0</v>
      </c>
      <c r="T52" s="153">
        <v>0</v>
      </c>
      <c r="U52" s="153">
        <v>43672</v>
      </c>
      <c r="V52" s="136"/>
      <c r="W52" s="153">
        <v>0</v>
      </c>
      <c r="X52" s="153">
        <v>0</v>
      </c>
      <c r="Y52" s="153">
        <v>10000</v>
      </c>
      <c r="Z52" s="157">
        <v>53672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1350</v>
      </c>
      <c r="Z55" s="157">
        <v>1350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1350</v>
      </c>
      <c r="Z58" s="157">
        <v>1350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9680</v>
      </c>
      <c r="P63" s="150">
        <v>0</v>
      </c>
      <c r="Q63" s="150">
        <v>96207</v>
      </c>
      <c r="R63" s="150">
        <v>104576</v>
      </c>
      <c r="S63" s="150">
        <v>0</v>
      </c>
      <c r="T63" s="150">
        <v>0</v>
      </c>
      <c r="U63" s="153">
        <v>210463</v>
      </c>
      <c r="V63" s="136"/>
      <c r="W63" s="150">
        <v>0</v>
      </c>
      <c r="X63" s="150">
        <v>148779</v>
      </c>
      <c r="Y63" s="150">
        <v>0</v>
      </c>
      <c r="Z63" s="157">
        <v>359242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347128</v>
      </c>
      <c r="P64" s="150">
        <v>0</v>
      </c>
      <c r="Q64" s="150">
        <v>267638</v>
      </c>
      <c r="R64" s="150">
        <v>0</v>
      </c>
      <c r="S64" s="150">
        <v>0</v>
      </c>
      <c r="T64" s="150">
        <v>0</v>
      </c>
      <c r="U64" s="153">
        <v>614766</v>
      </c>
      <c r="V64" s="136"/>
      <c r="W64" s="150">
        <v>0</v>
      </c>
      <c r="X64" s="150">
        <v>53540</v>
      </c>
      <c r="Y64" s="150">
        <v>5225</v>
      </c>
      <c r="Z64" s="157">
        <v>673531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400070</v>
      </c>
      <c r="P65" s="150">
        <v>15588</v>
      </c>
      <c r="Q65" s="150">
        <v>164103</v>
      </c>
      <c r="R65" s="150">
        <v>0</v>
      </c>
      <c r="S65" s="150">
        <v>0</v>
      </c>
      <c r="T65" s="150">
        <v>0</v>
      </c>
      <c r="U65" s="153">
        <v>579761</v>
      </c>
      <c r="V65" s="136"/>
      <c r="W65" s="150">
        <v>30000</v>
      </c>
      <c r="X65" s="150">
        <v>18156</v>
      </c>
      <c r="Y65" s="150">
        <v>0</v>
      </c>
      <c r="Z65" s="157">
        <v>627917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265744</v>
      </c>
      <c r="P66" s="150">
        <v>0</v>
      </c>
      <c r="Q66" s="150">
        <v>177004</v>
      </c>
      <c r="R66" s="150">
        <v>0</v>
      </c>
      <c r="S66" s="150">
        <v>0</v>
      </c>
      <c r="T66" s="150">
        <v>0</v>
      </c>
      <c r="U66" s="153">
        <v>442748</v>
      </c>
      <c r="V66" s="136"/>
      <c r="W66" s="150">
        <v>0</v>
      </c>
      <c r="X66" s="150">
        <v>28156</v>
      </c>
      <c r="Y66" s="150">
        <v>0</v>
      </c>
      <c r="Z66" s="157">
        <v>470904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11226</v>
      </c>
      <c r="P67" s="150">
        <v>0</v>
      </c>
      <c r="Q67" s="150">
        <v>12488</v>
      </c>
      <c r="R67" s="150">
        <v>0</v>
      </c>
      <c r="S67" s="150">
        <v>0</v>
      </c>
      <c r="T67" s="150">
        <v>0</v>
      </c>
      <c r="U67" s="153">
        <v>23714</v>
      </c>
      <c r="V67" s="136"/>
      <c r="W67" s="150">
        <v>0</v>
      </c>
      <c r="X67" s="150">
        <v>0</v>
      </c>
      <c r="Y67" s="150">
        <v>14583</v>
      </c>
      <c r="Z67" s="157">
        <v>38297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1033848</v>
      </c>
      <c r="P69" s="153">
        <v>15588</v>
      </c>
      <c r="Q69" s="153">
        <v>717440</v>
      </c>
      <c r="R69" s="153">
        <v>104576</v>
      </c>
      <c r="S69" s="153">
        <v>0</v>
      </c>
      <c r="T69" s="153">
        <v>0</v>
      </c>
      <c r="U69" s="153">
        <v>1871452</v>
      </c>
      <c r="V69" s="136"/>
      <c r="W69" s="153">
        <v>30000</v>
      </c>
      <c r="X69" s="153">
        <v>248631</v>
      </c>
      <c r="Y69" s="153">
        <v>19808</v>
      </c>
      <c r="Z69" s="157">
        <v>2169891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412184</v>
      </c>
      <c r="P71" s="150">
        <v>0</v>
      </c>
      <c r="Q71" s="150">
        <v>620499</v>
      </c>
      <c r="R71" s="150">
        <v>0</v>
      </c>
      <c r="S71" s="150">
        <v>0</v>
      </c>
      <c r="T71" s="150">
        <v>0</v>
      </c>
      <c r="U71" s="153">
        <v>1032683</v>
      </c>
      <c r="V71" s="136"/>
      <c r="W71" s="150">
        <v>0</v>
      </c>
      <c r="X71" s="150">
        <v>2098</v>
      </c>
      <c r="Y71" s="150">
        <v>0</v>
      </c>
      <c r="Z71" s="157">
        <v>1034781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23014</v>
      </c>
      <c r="R72" s="150">
        <v>0</v>
      </c>
      <c r="S72" s="150">
        <v>0</v>
      </c>
      <c r="T72" s="150">
        <v>66569</v>
      </c>
      <c r="U72" s="153">
        <v>89583</v>
      </c>
      <c r="V72" s="136"/>
      <c r="W72" s="150">
        <v>0</v>
      </c>
      <c r="X72" s="150">
        <v>11700</v>
      </c>
      <c r="Y72" s="150">
        <v>-39514</v>
      </c>
      <c r="Z72" s="157">
        <v>61769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412184</v>
      </c>
      <c r="P77" s="153">
        <v>0</v>
      </c>
      <c r="Q77" s="153">
        <v>643513</v>
      </c>
      <c r="R77" s="153">
        <v>0</v>
      </c>
      <c r="S77" s="153">
        <v>0</v>
      </c>
      <c r="T77" s="153">
        <v>66569</v>
      </c>
      <c r="U77" s="153">
        <v>1122266</v>
      </c>
      <c r="V77" s="136"/>
      <c r="W77" s="153">
        <v>0</v>
      </c>
      <c r="X77" s="153">
        <v>13798</v>
      </c>
      <c r="Y77" s="153">
        <v>-39514</v>
      </c>
      <c r="Z77" s="157">
        <v>1096550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3155446</v>
      </c>
      <c r="P83" s="157">
        <v>27170</v>
      </c>
      <c r="Q83" s="157">
        <v>3092296</v>
      </c>
      <c r="R83" s="157">
        <v>1260486</v>
      </c>
      <c r="S83" s="157">
        <v>4628</v>
      </c>
      <c r="T83" s="157">
        <v>66569</v>
      </c>
      <c r="U83" s="157">
        <v>7606595</v>
      </c>
      <c r="V83" s="136"/>
      <c r="W83" s="157">
        <v>57000</v>
      </c>
      <c r="X83" s="157">
        <v>900669</v>
      </c>
      <c r="Y83" s="157">
        <v>0</v>
      </c>
      <c r="Z83" s="157">
        <v>8564264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2678857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476589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3155446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4628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53500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7288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60788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1476</v>
      </c>
      <c r="N44" s="87"/>
      <c r="O44" s="87"/>
      <c r="P44" s="87"/>
      <c r="Q44" s="87"/>
      <c r="R44" s="87"/>
      <c r="S44" s="87"/>
      <c r="T44" s="87" t="s">
        <v>72</v>
      </c>
      <c r="U44" s="336">
        <v>52000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52000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112788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590398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118990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709388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822176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770176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52000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52000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822176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822176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822176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11073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11073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99897</v>
      </c>
      <c r="P22" s="150">
        <v>0</v>
      </c>
      <c r="Q22" s="150">
        <v>25000</v>
      </c>
      <c r="R22" s="150">
        <v>0</v>
      </c>
      <c r="S22" s="150">
        <v>0</v>
      </c>
      <c r="T22" s="150">
        <v>0</v>
      </c>
      <c r="U22" s="136"/>
      <c r="V22" s="150">
        <v>124897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2507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2507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25000</v>
      </c>
      <c r="R28" s="153">
        <v>0</v>
      </c>
      <c r="S28" s="153">
        <v>0</v>
      </c>
      <c r="T28" s="153">
        <v>0</v>
      </c>
      <c r="U28" s="136"/>
      <c r="V28" s="153">
        <v>127404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260617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260617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515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515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261132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261132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93290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102139</v>
      </c>
      <c r="P64" s="150">
        <v>0</v>
      </c>
      <c r="Q64" s="150">
        <v>25000</v>
      </c>
      <c r="R64" s="150">
        <v>0</v>
      </c>
      <c r="S64" s="150">
        <v>0</v>
      </c>
      <c r="T64" s="150">
        <v>0</v>
      </c>
      <c r="U64" s="136"/>
      <c r="V64" s="150">
        <v>220429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53540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53540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18156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18156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28156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28156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201991</v>
      </c>
      <c r="P70" s="153">
        <v>0</v>
      </c>
      <c r="Q70" s="153">
        <v>25000</v>
      </c>
      <c r="R70" s="153">
        <v>0</v>
      </c>
      <c r="S70" s="153">
        <v>0</v>
      </c>
      <c r="T70" s="153">
        <v>0</v>
      </c>
      <c r="U70" s="136"/>
      <c r="V70" s="153">
        <v>320281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2098</v>
      </c>
      <c r="P72" s="150">
        <v>8200</v>
      </c>
      <c r="Q72" s="150">
        <v>0</v>
      </c>
      <c r="R72" s="150">
        <v>7288</v>
      </c>
      <c r="S72" s="150">
        <v>0</v>
      </c>
      <c r="T72" s="150">
        <v>0</v>
      </c>
      <c r="U72" s="136"/>
      <c r="V72" s="150">
        <v>17586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11700</v>
      </c>
      <c r="P73" s="150">
        <v>17500</v>
      </c>
      <c r="Q73" s="150">
        <v>3500</v>
      </c>
      <c r="R73" s="150">
        <v>0</v>
      </c>
      <c r="S73" s="150">
        <v>0</v>
      </c>
      <c r="T73" s="150">
        <v>0</v>
      </c>
      <c r="U73" s="136"/>
      <c r="V73" s="150">
        <v>32700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13798</v>
      </c>
      <c r="P78" s="153">
        <v>25700</v>
      </c>
      <c r="Q78" s="153">
        <v>3500</v>
      </c>
      <c r="R78" s="153">
        <v>7288</v>
      </c>
      <c r="S78" s="153">
        <v>0</v>
      </c>
      <c r="T78" s="153">
        <v>0</v>
      </c>
      <c r="U78" s="136"/>
      <c r="V78" s="153">
        <v>50286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590398</v>
      </c>
      <c r="P84" s="157">
        <v>118990</v>
      </c>
      <c r="Q84" s="157">
        <v>53500</v>
      </c>
      <c r="R84" s="157">
        <v>7288</v>
      </c>
      <c r="S84" s="157">
        <v>0</v>
      </c>
      <c r="T84" s="157">
        <v>0</v>
      </c>
      <c r="U84" s="136"/>
      <c r="V84" s="157">
        <v>770176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685246</v>
      </c>
      <c r="U15" s="150">
        <v>0</v>
      </c>
      <c r="V15" s="150">
        <v>3813901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310271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52000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56171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56171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4400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17500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34175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112246</v>
      </c>
      <c r="U34" s="153">
        <v>0</v>
      </c>
      <c r="V34" s="153">
        <v>362271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118990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116905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235895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797492</v>
      </c>
      <c r="U45" s="157">
        <v>0</v>
      </c>
      <c r="V45" s="157">
        <v>3940277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1410033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445860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145001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1939383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365098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335947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96447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797492</v>
      </c>
      <c r="U117" s="157">
        <v>0</v>
      </c>
      <c r="V117" s="157">
        <v>3940277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2150720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100871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42838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366555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6787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327642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844693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1269631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670895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947233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470675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183821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3174613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86204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86204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6256230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6256230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517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214700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31215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966967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1213399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797492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302914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1100406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248000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248000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2561805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6369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-4221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2148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3940277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3942425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248000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248000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3694425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6256230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3844483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17188948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17488039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370779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3174613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15248286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1640910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598843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17488039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133158</v>
      </c>
      <c r="R19" s="577">
        <v>0</v>
      </c>
      <c r="S19" s="577">
        <v>1738</v>
      </c>
      <c r="T19" s="577">
        <v>0</v>
      </c>
      <c r="U19" s="577">
        <v>0</v>
      </c>
      <c r="V19" s="578"/>
      <c r="W19" s="579">
        <v>134896</v>
      </c>
      <c r="X19" s="580">
        <v>81125</v>
      </c>
      <c r="Y19" s="580">
        <v>154758</v>
      </c>
      <c r="Z19" s="578"/>
      <c r="AA19" s="581">
        <v>370779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133158</v>
      </c>
      <c r="R20" s="577">
        <v>0</v>
      </c>
      <c r="S20" s="577">
        <v>1738</v>
      </c>
      <c r="T20" s="577">
        <v>0</v>
      </c>
      <c r="U20" s="577">
        <v>0</v>
      </c>
      <c r="V20" s="578"/>
      <c r="W20" s="579">
        <v>134896</v>
      </c>
      <c r="X20" s="580">
        <v>81125</v>
      </c>
      <c r="Y20" s="580">
        <v>154758</v>
      </c>
      <c r="Z20" s="578"/>
      <c r="AA20" s="581">
        <v>370779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133158</v>
      </c>
      <c r="R38" s="587">
        <v>0</v>
      </c>
      <c r="S38" s="587">
        <v>1738</v>
      </c>
      <c r="T38" s="587">
        <v>0</v>
      </c>
      <c r="U38" s="587">
        <v>0</v>
      </c>
      <c r="V38" s="578"/>
      <c r="W38" s="587">
        <v>134896</v>
      </c>
      <c r="X38" s="587">
        <v>81125</v>
      </c>
      <c r="Y38" s="587">
        <v>154758</v>
      </c>
      <c r="Z38" s="578"/>
      <c r="AA38" s="587">
        <v>370779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133158</v>
      </c>
      <c r="R40" s="587">
        <v>0</v>
      </c>
      <c r="S40" s="587">
        <v>1738</v>
      </c>
      <c r="T40" s="587">
        <v>0</v>
      </c>
      <c r="U40" s="587">
        <v>0</v>
      </c>
      <c r="V40" s="578"/>
      <c r="W40" s="587">
        <v>134896</v>
      </c>
      <c r="X40" s="587">
        <v>81125</v>
      </c>
      <c r="Y40" s="587">
        <v>154758</v>
      </c>
      <c r="Z40" s="578"/>
      <c r="AA40" s="587">
        <v>370779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4782208</v>
      </c>
      <c r="R61" s="586">
        <v>11197</v>
      </c>
      <c r="S61" s="586">
        <v>494148</v>
      </c>
      <c r="T61" s="586">
        <v>7468</v>
      </c>
      <c r="U61" s="586">
        <v>0</v>
      </c>
      <c r="V61" s="578"/>
      <c r="W61" s="579">
        <v>5295021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248000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248000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248000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248000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248000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101000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147000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248000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57000</v>
      </c>
      <c r="T38" s="150">
        <v>27170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57000</v>
      </c>
      <c r="T46" s="153">
        <v>27170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62000</v>
      </c>
      <c r="O21" s="621">
        <v>22234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51000</v>
      </c>
      <c r="O22" s="621">
        <v>16736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55000</v>
      </c>
      <c r="O23" s="621">
        <v>12274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61000</v>
      </c>
      <c r="O24" s="621">
        <v>7324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19000</v>
      </c>
      <c r="O25" s="621">
        <v>1758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248000</v>
      </c>
      <c r="O30" s="622">
        <v>60326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0</v>
      </c>
      <c r="T16" s="634">
        <v>0</v>
      </c>
      <c r="U16" s="563">
        <v>18000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40</v>
      </c>
      <c r="T17" s="634">
        <v>0</v>
      </c>
      <c r="U17" s="563">
        <v>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27</v>
      </c>
      <c r="S20" s="634">
        <v>6</v>
      </c>
      <c r="T20" s="634">
        <v>0</v>
      </c>
      <c r="U20" s="563">
        <v>54000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14</v>
      </c>
      <c r="S24" s="634">
        <v>36</v>
      </c>
      <c r="T24" s="634">
        <v>0</v>
      </c>
      <c r="U24" s="563">
        <v>28000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7</v>
      </c>
      <c r="S25" s="634">
        <v>14</v>
      </c>
      <c r="T25" s="634">
        <v>0</v>
      </c>
      <c r="U25" s="563">
        <v>14000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10</v>
      </c>
      <c r="S26" s="634">
        <v>6</v>
      </c>
      <c r="T26" s="634">
        <v>0</v>
      </c>
      <c r="U26" s="563">
        <v>20000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0</v>
      </c>
      <c r="T27" s="634">
        <v>0</v>
      </c>
      <c r="U27" s="563">
        <v>4000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0.49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1478</v>
      </c>
      <c r="U35" s="638" t="s">
        <v>1479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1480</v>
      </c>
      <c r="U36" s="638" t="s">
        <v>1479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697273</v>
      </c>
      <c r="O15" s="410"/>
      <c r="P15" s="87"/>
      <c r="Q15" s="409"/>
      <c r="R15" s="336">
        <v>1</v>
      </c>
      <c r="S15" s="336">
        <v>697273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697273</v>
      </c>
      <c r="O16" s="410"/>
      <c r="P16" s="87"/>
      <c r="Q16" s="409"/>
      <c r="R16" s="336">
        <v>1</v>
      </c>
      <c r="S16" s="336">
        <v>697273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154</v>
      </c>
      <c r="N22" s="645">
        <v>10018600</v>
      </c>
      <c r="O22" s="87"/>
      <c r="P22" s="87"/>
      <c r="Q22" s="409"/>
      <c r="R22" s="336">
        <v>154</v>
      </c>
      <c r="S22" s="336">
        <v>10018600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216</v>
      </c>
      <c r="N24" s="645">
        <v>2836420</v>
      </c>
      <c r="O24" s="87"/>
      <c r="P24" s="87"/>
      <c r="Q24" s="409"/>
      <c r="R24" s="336">
        <v>216</v>
      </c>
      <c r="S24" s="336">
        <v>2836420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370</v>
      </c>
      <c r="N25" s="649">
        <v>12855020</v>
      </c>
      <c r="O25" s="101"/>
      <c r="P25" s="101"/>
      <c r="Q25" s="409"/>
      <c r="R25" s="124">
        <v>370</v>
      </c>
      <c r="S25" s="124">
        <v>12855020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9310500</v>
      </c>
      <c r="N30" s="87"/>
      <c r="O30" s="87"/>
      <c r="P30" s="87"/>
      <c r="Q30" s="409"/>
      <c r="R30" s="563">
        <v>9310500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3075700</v>
      </c>
      <c r="N31" s="87"/>
      <c r="O31" s="87"/>
      <c r="P31" s="87"/>
      <c r="Q31" s="409"/>
      <c r="R31" s="563">
        <v>3075700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1481</v>
      </c>
      <c r="L32" s="87" t="s">
        <v>127</v>
      </c>
      <c r="M32" s="645">
        <v>2309000</v>
      </c>
      <c r="N32" s="87"/>
      <c r="O32" s="87"/>
      <c r="P32" s="87"/>
      <c r="Q32" s="409"/>
      <c r="R32" s="563">
        <v>2309000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14695200</v>
      </c>
      <c r="N33" s="87"/>
      <c r="O33" s="101"/>
      <c r="P33" s="101"/>
      <c r="Q33" s="409"/>
      <c r="R33" s="564">
        <v>14695200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1482</v>
      </c>
      <c r="L76" s="100" t="s">
        <v>1483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1484</v>
      </c>
      <c r="L77" s="100" t="s">
        <v>1485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1486</v>
      </c>
      <c r="L78" s="100" t="s">
        <v>1487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53657</v>
      </c>
      <c r="T18" s="124">
        <v>60104</v>
      </c>
      <c r="U18" s="664">
        <v>0.1202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3247</v>
      </c>
      <c r="T21" s="124">
        <v>2936</v>
      </c>
      <c r="U21" s="664">
        <v>-9.5799999999999996E-2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2275</v>
      </c>
      <c r="T24" s="124">
        <v>2017</v>
      </c>
      <c r="U24" s="664">
        <v>-0.1134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1797</v>
      </c>
      <c r="T25" s="124">
        <v>370</v>
      </c>
      <c r="U25" s="664">
        <v>-0.79409999999999992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183512</v>
      </c>
      <c r="T28" s="124">
        <v>273037</v>
      </c>
      <c r="U28" s="664">
        <v>0.48780000000000001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61912</v>
      </c>
      <c r="T31" s="124">
        <v>64934</v>
      </c>
      <c r="U31" s="664">
        <v>4.8799999999999996E-2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1575</v>
      </c>
      <c r="T32" s="124">
        <v>0</v>
      </c>
      <c r="U32" s="664">
        <v>-1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12804</v>
      </c>
      <c r="T47" s="124">
        <v>13290</v>
      </c>
      <c r="U47" s="664">
        <v>3.7999999999999999E-2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579635</v>
      </c>
      <c r="T58" s="124">
        <v>36870</v>
      </c>
      <c r="U58" s="664">
        <v>-0.93640000000000001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222411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387553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77535</v>
      </c>
      <c r="T61" s="124">
        <v>48945</v>
      </c>
      <c r="U61" s="664">
        <v>-0.36869999999999997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2737</v>
      </c>
      <c r="T62" s="124">
        <v>3488</v>
      </c>
      <c r="U62" s="664">
        <v>0.27440000000000003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2121</v>
      </c>
      <c r="T65" s="124">
        <v>2121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145188</v>
      </c>
      <c r="T66" s="124">
        <v>224186</v>
      </c>
      <c r="U66" s="664">
        <v>0.54409999999999992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1127995</v>
      </c>
      <c r="T76" s="242">
        <v>1342262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1342262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1342262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2019-09-27T20:23:59Z</dcterms:created>
  <dcterms:modified xsi:type="dcterms:W3CDTF">2019-09-27T20:24:49Z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